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2002\"/>
    </mc:Choice>
  </mc:AlternateContent>
  <bookViews>
    <workbookView xWindow="-108" yWindow="-108" windowWidth="23256" windowHeight="12576" tabRatio="944" activeTab="1"/>
  </bookViews>
  <sheets>
    <sheet name="TAPA" sheetId="1" r:id="rId1"/>
    <sheet name="Operador PA" sheetId="2" r:id="rId2"/>
    <sheet name="1-I" sheetId="94" r:id="rId3"/>
    <sheet name="1-R" sheetId="95" r:id="rId4"/>
    <sheet name="2-I" sheetId="107" r:id="rId5"/>
    <sheet name="2-R" sheetId="108" r:id="rId6"/>
    <sheet name="5-I" sheetId="109" r:id="rId7"/>
    <sheet name="5-R" sheetId="110" r:id="rId8"/>
    <sheet name="6-I" sheetId="100" r:id="rId9"/>
    <sheet name="6-R" sheetId="103" r:id="rId10"/>
    <sheet name="6V-I" sheetId="111" r:id="rId11"/>
    <sheet name="6V-R" sheetId="113" r:id="rId12"/>
    <sheet name="8-I" sheetId="104" r:id="rId13"/>
    <sheet name="8-R" sheetId="105" r:id="rId14"/>
    <sheet name="9-I" sheetId="106" r:id="rId15"/>
    <sheet name="9-R" sheetId="112" r:id="rId16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11">#REF!</definedName>
    <definedName name="Dias_en_el_mes" localSheetId="12">#REF!</definedName>
    <definedName name="Dias_en_el_mes" localSheetId="13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11">#REF!</definedName>
    <definedName name="Tarifa_Adulta" localSheetId="12">#REF!</definedName>
    <definedName name="Tarifa_Adulta" localSheetId="13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13" l="1"/>
  <c r="B2" i="113"/>
  <c r="E37" i="112" l="1"/>
  <c r="B2" i="112"/>
  <c r="E37" i="111"/>
  <c r="B2" i="111"/>
  <c r="E37" i="110"/>
  <c r="B2" i="110"/>
  <c r="E37" i="109"/>
  <c r="B2" i="109"/>
  <c r="E37" i="108"/>
  <c r="B2" i="108"/>
  <c r="E37" i="107"/>
  <c r="B2" i="107"/>
  <c r="L33" i="2" l="1"/>
  <c r="N33" i="2" s="1"/>
  <c r="L32" i="2"/>
  <c r="N32" i="2" s="1"/>
  <c r="L34" i="2"/>
  <c r="N34" i="2" s="1"/>
  <c r="L35" i="2"/>
  <c r="N35" i="2" s="1"/>
  <c r="L36" i="2"/>
  <c r="N36" i="2" s="1"/>
  <c r="B4" i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<sst xmlns="http://schemas.openxmlformats.org/spreadsheetml/2006/main" count="833" uniqueCount="104">
  <si>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</si>
  <si>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</si>
  <si>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</si>
  <si>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</si>
  <si>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</si>
  <si>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</si>
  <si>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</si>
  <si>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</si>
  <si>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</si>
  <si>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</si>
  <si>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</si>
  <si>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</si>
  <si>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</si>
  <si>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</si>
  <si>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</si>
  <si>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</si>
  <si>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</si>
  <si>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</si>
  <si>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</si>
  <si>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</si>
  <si>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</si>
  <si>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</si>
  <si>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</si>
  <si>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</si>
  <si>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</si>
  <si>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</si>
  <si>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</si>
  <si>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</si>
  <si>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</si>
  <si>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</si>
  <si>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</si>
  <si>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</si>
  <si>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</si>
  <si>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</si>
  <si>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</si>
  <si>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</si>
  <si>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</si>
  <si>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</si>
  <si>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</si>
  <si>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</si>
  <si>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</si>
  <si>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</si>
  <si>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</si>
  <si>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</si>
  <si>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</si>
  <si>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</si>
  <si>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</si>
  <si>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</si>
  <si>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</si>
  <si>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Villa Nelda Panicucci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</si>
  <si>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</si>
  <si>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</si>
  <si>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</si>
  <si>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</si>
  <si>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</si>
  <si>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</si>
  <si>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</si>
  <si>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</si>
  <si>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</si>
  <si>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</si>
  <si>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</si>
  <si>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</si>
  <si>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</si>
  <si>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</si>
  <si>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</si>
  <si>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</si>
  <si>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</si>
  <si>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</si>
  <si>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</si>
  <si>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</si>
  <si>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</si>
  <si>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</si>
  <si>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</si>
  <si>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</si>
  <si>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</si>
  <si>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</si>
  <si>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</si>
  <si>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</si>
  <si>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</si>
  <si>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</si>
  <si>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</si>
  <si>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</si>
  <si>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</si>
  <si>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</si>
  <si>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</si>
  <si>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</si>
  <si>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</si>
  <si>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</si>
  <si>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ESTIVAL</t>
  </si>
  <si>
    <t>POR</t>
  </si>
  <si>
    <t>PROGRAMA DE OPERACIÓN DEL SERVICIO (1 - IDA)</t>
  </si>
  <si>
    <t>PROGRAMA DE OPERACIÓN DEL SERVICIO (1 - REGRESO)</t>
  </si>
  <si>
    <t>PROGRAMA DE OPERACIÓN DEL SERVICIO (6 - IDA)</t>
  </si>
  <si>
    <t>PROGRAMA DE OPERACIÓN DEL SERVICIO (6V - REGRESO)</t>
  </si>
  <si>
    <t>PROGRAMA DE OPERACIÓN DEL SERVICIO (8 - IDA)</t>
  </si>
  <si>
    <t>PROGRAMA DE OPERACIÓN DEL SERVICIO (8 - REGRESO)</t>
  </si>
  <si>
    <t>PROGRAMA DE OPERACIÓN DEL SERVICIO (9 - IDA)</t>
  </si>
  <si>
    <t xml:space="preserve">karina Leiva </t>
  </si>
  <si>
    <t>Zona Franca</t>
  </si>
  <si>
    <t>Villa Mirador al Estrecho</t>
  </si>
  <si>
    <t>6V</t>
  </si>
  <si>
    <t>Huillinco</t>
  </si>
  <si>
    <t>Alta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</si>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</sst>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</cellStyleXfs>
  <cellXfs count="10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/>
    <xf numFmtId="168" fontId="1" fillId="0" borderId="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/>
    </xf>
    <xf numFmtId="0" fontId="12" fillId="7" borderId="18" xfId="0" applyFont="1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/>
    </xf>
    <xf numFmtId="0" fontId="11" fillId="7" borderId="18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2" fontId="0" fillId="0" borderId="18" xfId="0" applyNumberForma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0" borderId="18" xfId="0" applyBorder="1"/>
    <xf numFmtId="0" fontId="11" fillId="7" borderId="20" xfId="0" applyFont="1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1" fillId="0" borderId="0" xfId="0" applyFont="1" applyFill="1" applyBorder="1" applyAlignment="1">
      <alignment vertical="center"/>
    </xf>
    <xf numFmtId="0" fontId="0" fillId="6" borderId="20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/>
    </xf>
    <xf numFmtId="0" fontId="12" fillId="0" borderId="20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/>
    </xf>
    <xf numFmtId="0" fontId="12" fillId="7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1" fillId="7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0" fillId="7" borderId="21" xfId="0" applyFill="1" applyBorder="1" applyAlignment="1">
      <alignment horizontal="center" vertical="center" wrapText="1"/>
    </xf>
    <xf numFmtId="0" fontId="12" fillId="7" borderId="21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14" fontId="11" fillId="0" borderId="21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14" fontId="11" fillId="0" borderId="20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L4" sqref="L4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77" t="str">
        <f>+D12&amp;"_"&amp;D13&amp;"_"&amp;D14&amp;"_"&amp;D15&amp;"_"&amp;I12&amp;"_"&amp;YEAR(D17)&amp;"_"&amp;I13</f>
        <v>POR_XII_PUNTA ARENAS_PA_ESTIVAL_2020_13</v>
      </c>
      <c r="C4" s="77"/>
      <c r="D4" s="77"/>
      <c r="E4" s="77"/>
      <c r="F4" s="77"/>
      <c r="G4" s="77"/>
      <c r="H4" s="77"/>
      <c r="I4" s="77"/>
      <c r="J4" s="77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78" t="s">
        <v>0</v>
      </c>
      <c r="C11" s="78"/>
      <c r="D11" s="79" t="s">
        <v>1</v>
      </c>
      <c r="E11" s="80"/>
    </row>
    <row r="12" spans="1:10" x14ac:dyDescent="0.3">
      <c r="B12" s="71" t="s">
        <v>2</v>
      </c>
      <c r="C12" s="71"/>
      <c r="D12" s="73" t="s">
        <v>89</v>
      </c>
      <c r="E12" s="73"/>
      <c r="G12" s="71" t="s">
        <v>3</v>
      </c>
      <c r="H12" s="71"/>
      <c r="I12" s="73" t="s">
        <v>88</v>
      </c>
      <c r="J12" s="73"/>
    </row>
    <row r="13" spans="1:10" x14ac:dyDescent="0.3">
      <c r="B13" s="71" t="s">
        <v>4</v>
      </c>
      <c r="C13" s="71"/>
      <c r="D13" s="73" t="s">
        <v>5</v>
      </c>
      <c r="E13" s="73"/>
      <c r="G13" s="71" t="s">
        <v>6</v>
      </c>
      <c r="H13" s="71"/>
      <c r="I13" s="76">
        <v>13</v>
      </c>
      <c r="J13" s="76"/>
    </row>
    <row r="14" spans="1:10" x14ac:dyDescent="0.3">
      <c r="B14" s="71" t="s">
        <v>7</v>
      </c>
      <c r="C14" s="71"/>
      <c r="D14" s="73" t="s">
        <v>8</v>
      </c>
      <c r="E14" s="73"/>
    </row>
    <row r="15" spans="1:10" x14ac:dyDescent="0.3">
      <c r="B15" s="71" t="s">
        <v>9</v>
      </c>
      <c r="C15" s="71"/>
      <c r="D15" s="74" t="s">
        <v>10</v>
      </c>
      <c r="E15" s="74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71" t="s">
        <v>11</v>
      </c>
      <c r="C17" s="71"/>
      <c r="D17" s="25">
        <v>43866</v>
      </c>
      <c r="E17" s="2"/>
      <c r="F17" s="6" t="s">
        <v>12</v>
      </c>
      <c r="G17" s="75" t="s">
        <v>97</v>
      </c>
      <c r="H17" s="75"/>
      <c r="I17" s="75"/>
      <c r="J17" s="75"/>
    </row>
    <row r="18" spans="2:10" x14ac:dyDescent="0.3">
      <c r="B18" s="71" t="s">
        <v>13</v>
      </c>
      <c r="C18" s="71"/>
      <c r="D18" s="25">
        <v>43866</v>
      </c>
      <c r="E18" s="2"/>
      <c r="F18" s="6" t="s">
        <v>14</v>
      </c>
      <c r="G18" s="72" t="s">
        <v>103</v>
      </c>
      <c r="H18" s="72"/>
      <c r="I18" s="72"/>
      <c r="J18" s="72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abSelected="1" topLeftCell="B16" zoomScaleNormal="100" workbookViewId="0">
      <selection activeCell="O26" sqref="O26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1" width="11.5546875" customWidth="1"/>
    <col min="12" max="14" width="11.5546875" hidden="1" customWidth="1"/>
    <col min="19" max="19" width="11.88671875" bestFit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94" t="s">
        <v>15</v>
      </c>
      <c r="C2" s="94"/>
      <c r="D2" s="94"/>
      <c r="E2" s="94"/>
      <c r="F2" s="94"/>
      <c r="G2" s="94"/>
      <c r="H2" s="94"/>
      <c r="I2" s="94"/>
      <c r="J2" s="94"/>
    </row>
    <row r="4" spans="1:10" ht="18" x14ac:dyDescent="0.35">
      <c r="A4" s="7"/>
      <c r="B4" s="8" t="s">
        <v>16</v>
      </c>
      <c r="C4" s="95" t="str">
        <f>+TAPA!B4</f>
        <v>POR_XII_PUNTA ARENAS_PA_ESTIVAL_2020_13</v>
      </c>
      <c r="D4" s="95"/>
      <c r="E4" s="95"/>
      <c r="F4" s="95"/>
      <c r="G4" s="95"/>
      <c r="H4" s="95"/>
      <c r="I4" s="95"/>
      <c r="J4" s="95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71" t="s">
        <v>2</v>
      </c>
      <c r="C8" s="71"/>
      <c r="D8" s="72" t="str">
        <f>+TAPA!D12</f>
        <v>POR</v>
      </c>
      <c r="E8" s="72"/>
      <c r="G8" s="71" t="s">
        <v>3</v>
      </c>
      <c r="H8" s="71"/>
      <c r="I8" s="79" t="str">
        <f>+TAPA!I12</f>
        <v>ESTIVAL</v>
      </c>
      <c r="J8" s="80"/>
    </row>
    <row r="9" spans="1:10" x14ac:dyDescent="0.3">
      <c r="B9" s="71" t="s">
        <v>4</v>
      </c>
      <c r="C9" s="71"/>
      <c r="D9" s="72" t="str">
        <f>+TAPA!D13</f>
        <v>XII</v>
      </c>
      <c r="E9" s="72"/>
      <c r="G9" s="71" t="s">
        <v>18</v>
      </c>
      <c r="H9" s="71"/>
      <c r="I9" s="96"/>
      <c r="J9" s="97"/>
    </row>
    <row r="10" spans="1:10" x14ac:dyDescent="0.3">
      <c r="B10" s="71" t="s">
        <v>7</v>
      </c>
      <c r="C10" s="71"/>
      <c r="D10" s="72" t="str">
        <f>+TAPA!D14</f>
        <v>PUNTA ARENAS</v>
      </c>
      <c r="E10" s="72"/>
      <c r="G10" s="71" t="s">
        <v>19</v>
      </c>
      <c r="H10" s="71"/>
      <c r="I10" s="98" t="s">
        <v>20</v>
      </c>
      <c r="J10" s="99"/>
    </row>
    <row r="11" spans="1:10" x14ac:dyDescent="0.3">
      <c r="B11" s="71" t="s">
        <v>9</v>
      </c>
      <c r="C11" s="71"/>
      <c r="D11" s="72" t="str">
        <f>+TAPA!D15</f>
        <v>PA</v>
      </c>
      <c r="E11" s="72"/>
      <c r="G11" s="71" t="s">
        <v>6</v>
      </c>
      <c r="H11" s="71"/>
      <c r="I11" s="86">
        <f>+TAPA!I13</f>
        <v>13</v>
      </c>
      <c r="J11" s="87"/>
    </row>
    <row r="13" spans="1:10" x14ac:dyDescent="0.3">
      <c r="B13" s="71" t="s">
        <v>11</v>
      </c>
      <c r="C13" s="71"/>
      <c r="D13" s="11">
        <f>+TAPA!D17</f>
        <v>43866</v>
      </c>
      <c r="E13" s="10"/>
      <c r="F13" s="10"/>
      <c r="I13" s="1"/>
      <c r="J13" s="1"/>
    </row>
    <row r="14" spans="1:10" x14ac:dyDescent="0.3">
      <c r="B14" s="71" t="s">
        <v>13</v>
      </c>
      <c r="C14" s="71"/>
      <c r="D14" s="11">
        <f>+TAPA!D18</f>
        <v>43866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7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7" x14ac:dyDescent="0.3">
      <c r="B18" s="88" t="s">
        <v>22</v>
      </c>
      <c r="C18" s="89"/>
      <c r="D18" s="90" t="s">
        <v>23</v>
      </c>
      <c r="E18" s="91"/>
      <c r="F18" s="91"/>
      <c r="G18" s="92"/>
      <c r="H18" s="1"/>
      <c r="I18" s="4" t="s">
        <v>24</v>
      </c>
      <c r="J18" s="12" t="s">
        <v>25</v>
      </c>
    </row>
    <row r="19" spans="2:17" x14ac:dyDescent="0.3">
      <c r="B19" s="88" t="s">
        <v>26</v>
      </c>
      <c r="C19" s="89"/>
      <c r="D19" s="90">
        <v>400013</v>
      </c>
      <c r="E19" s="91"/>
      <c r="F19" s="91"/>
      <c r="G19" s="92"/>
      <c r="H19" s="1"/>
      <c r="J19" s="13"/>
    </row>
    <row r="20" spans="2:17" x14ac:dyDescent="0.3">
      <c r="B20" s="88" t="s">
        <v>27</v>
      </c>
      <c r="C20" s="89"/>
      <c r="D20" s="90" t="s">
        <v>28</v>
      </c>
      <c r="E20" s="91"/>
      <c r="F20" s="91"/>
      <c r="G20" s="92"/>
      <c r="H20" s="1"/>
      <c r="I20" s="4" t="s">
        <v>24</v>
      </c>
      <c r="J20" s="12" t="s">
        <v>29</v>
      </c>
    </row>
    <row r="21" spans="2:17" x14ac:dyDescent="0.3">
      <c r="B21" s="88" t="s">
        <v>30</v>
      </c>
      <c r="C21" s="89"/>
      <c r="D21" s="86"/>
      <c r="E21" s="93"/>
      <c r="F21" s="93"/>
      <c r="G21" s="87"/>
      <c r="H21" s="1"/>
      <c r="I21" s="4" t="s">
        <v>24</v>
      </c>
      <c r="J21" s="15"/>
    </row>
    <row r="22" spans="2:17" x14ac:dyDescent="0.3">
      <c r="D22" s="13"/>
      <c r="E22" s="13"/>
      <c r="F22" s="13"/>
      <c r="G22" s="13"/>
      <c r="J22" s="13"/>
    </row>
    <row r="23" spans="2:17" ht="16.2" x14ac:dyDescent="0.35">
      <c r="B23" s="9" t="s">
        <v>31</v>
      </c>
      <c r="D23" s="13"/>
      <c r="E23" s="13"/>
      <c r="F23" s="13"/>
      <c r="G23" s="13"/>
      <c r="L23" s="14"/>
    </row>
    <row r="24" spans="2:17" x14ac:dyDescent="0.3">
      <c r="D24" s="13"/>
      <c r="E24" s="13"/>
      <c r="F24" s="13"/>
      <c r="G24" s="13"/>
    </row>
    <row r="25" spans="2:17" x14ac:dyDescent="0.3">
      <c r="B25" s="71" t="s">
        <v>32</v>
      </c>
      <c r="C25" s="71"/>
      <c r="D25" s="12">
        <v>84</v>
      </c>
      <c r="E25" s="13"/>
      <c r="F25" s="13"/>
      <c r="G25" s="13"/>
      <c r="I25" s="1"/>
      <c r="J25" s="1"/>
    </row>
    <row r="26" spans="2:17" x14ac:dyDescent="0.3">
      <c r="B26" s="71" t="s">
        <v>33</v>
      </c>
      <c r="C26" s="71"/>
      <c r="D26" s="12">
        <v>84</v>
      </c>
      <c r="E26" s="16"/>
      <c r="F26" s="16"/>
      <c r="G26" s="16"/>
      <c r="H26" s="1"/>
      <c r="I26" s="1"/>
      <c r="J26" s="1"/>
      <c r="M26" s="17"/>
    </row>
    <row r="27" spans="2:17" x14ac:dyDescent="0.3">
      <c r="B27" s="71" t="s">
        <v>34</v>
      </c>
      <c r="C27" s="71"/>
      <c r="D27" s="12">
        <v>7</v>
      </c>
      <c r="E27" s="16"/>
      <c r="F27" s="16"/>
      <c r="G27" s="16"/>
      <c r="H27" s="1"/>
      <c r="I27" s="1"/>
      <c r="J27" s="1"/>
      <c r="M27" s="18"/>
    </row>
    <row r="28" spans="2:17" x14ac:dyDescent="0.3">
      <c r="B28" s="1"/>
      <c r="C28" s="2"/>
      <c r="D28" s="16"/>
      <c r="E28" s="16"/>
      <c r="F28" s="16"/>
      <c r="G28" s="16"/>
      <c r="H28" s="1"/>
      <c r="I28" s="1"/>
      <c r="J28" s="1"/>
    </row>
    <row r="29" spans="2:17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7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7" x14ac:dyDescent="0.3">
      <c r="B31" s="40" t="s">
        <v>36</v>
      </c>
      <c r="C31" s="40" t="s">
        <v>37</v>
      </c>
      <c r="D31" s="40" t="s">
        <v>38</v>
      </c>
      <c r="E31" s="84" t="s">
        <v>39</v>
      </c>
      <c r="F31" s="84"/>
      <c r="G31" s="84" t="s">
        <v>40</v>
      </c>
      <c r="H31" s="85"/>
      <c r="I31" s="40" t="s">
        <v>42</v>
      </c>
      <c r="J31" s="40" t="s">
        <v>41</v>
      </c>
      <c r="M31" t="s">
        <v>43</v>
      </c>
    </row>
    <row r="32" spans="2:17" x14ac:dyDescent="0.3">
      <c r="B32" s="42">
        <v>1</v>
      </c>
      <c r="C32" s="42" t="s">
        <v>44</v>
      </c>
      <c r="D32" s="41">
        <v>16.93</v>
      </c>
      <c r="E32" s="83" t="s">
        <v>45</v>
      </c>
      <c r="F32" s="83"/>
      <c r="G32" s="83" t="s">
        <v>46</v>
      </c>
      <c r="H32" s="81"/>
      <c r="I32" s="42">
        <v>8</v>
      </c>
      <c r="J32" s="42" t="s">
        <v>47</v>
      </c>
      <c r="L32" s="19">
        <f>D32</f>
        <v>16.93</v>
      </c>
      <c r="M32" s="20">
        <v>16.45</v>
      </c>
      <c r="N32" s="21">
        <f>+L32-M32</f>
        <v>0.48000000000000043</v>
      </c>
      <c r="Q32" s="18"/>
    </row>
    <row r="33" spans="2:17" x14ac:dyDescent="0.3">
      <c r="B33" s="42">
        <v>1</v>
      </c>
      <c r="C33" s="42" t="s">
        <v>48</v>
      </c>
      <c r="D33" s="41">
        <v>15.42</v>
      </c>
      <c r="E33" s="83" t="s">
        <v>46</v>
      </c>
      <c r="F33" s="81"/>
      <c r="G33" s="83" t="s">
        <v>45</v>
      </c>
      <c r="H33" s="83"/>
      <c r="I33" s="42">
        <v>8</v>
      </c>
      <c r="J33" s="42" t="s">
        <v>47</v>
      </c>
      <c r="L33" s="19">
        <f>D33</f>
        <v>15.42</v>
      </c>
      <c r="M33" s="20">
        <v>15.42</v>
      </c>
      <c r="N33" s="21">
        <f t="shared" ref="N33:N36" si="0">+L33-M33</f>
        <v>0</v>
      </c>
      <c r="Q33" s="18"/>
    </row>
    <row r="34" spans="2:17" x14ac:dyDescent="0.3">
      <c r="B34" s="42">
        <v>2</v>
      </c>
      <c r="C34" s="42" t="s">
        <v>44</v>
      </c>
      <c r="D34" s="41">
        <v>19.8</v>
      </c>
      <c r="E34" s="83" t="s">
        <v>49</v>
      </c>
      <c r="F34" s="83"/>
      <c r="G34" s="83" t="s">
        <v>98</v>
      </c>
      <c r="H34" s="81"/>
      <c r="I34" s="42">
        <v>10</v>
      </c>
      <c r="J34" s="42" t="s">
        <v>47</v>
      </c>
      <c r="L34" s="19">
        <f t="shared" ref="L34:L36" si="1">D34</f>
        <v>19.8</v>
      </c>
      <c r="M34" s="20">
        <v>14.25</v>
      </c>
      <c r="N34" s="22">
        <f t="shared" si="0"/>
        <v>5.5500000000000007</v>
      </c>
      <c r="Q34" s="18"/>
    </row>
    <row r="35" spans="2:17" x14ac:dyDescent="0.3">
      <c r="B35" s="42">
        <v>2</v>
      </c>
      <c r="C35" s="42" t="s">
        <v>48</v>
      </c>
      <c r="D35" s="41">
        <v>16.93</v>
      </c>
      <c r="E35" s="83" t="s">
        <v>98</v>
      </c>
      <c r="F35" s="81"/>
      <c r="G35" s="83" t="s">
        <v>49</v>
      </c>
      <c r="H35" s="83"/>
      <c r="I35" s="42">
        <v>10</v>
      </c>
      <c r="J35" s="42" t="s">
        <v>47</v>
      </c>
      <c r="L35" s="19">
        <f t="shared" si="1"/>
        <v>16.93</v>
      </c>
      <c r="M35" s="20">
        <v>15.09</v>
      </c>
      <c r="N35" s="22">
        <f t="shared" si="0"/>
        <v>1.8399999999999999</v>
      </c>
      <c r="Q35" s="18"/>
    </row>
    <row r="36" spans="2:17" x14ac:dyDescent="0.3">
      <c r="B36" s="42">
        <v>5</v>
      </c>
      <c r="C36" s="42" t="s">
        <v>44</v>
      </c>
      <c r="D36" s="41">
        <v>19.32</v>
      </c>
      <c r="E36" s="81" t="s">
        <v>99</v>
      </c>
      <c r="F36" s="82"/>
      <c r="G36" s="81" t="s">
        <v>98</v>
      </c>
      <c r="H36" s="82"/>
      <c r="I36" s="42">
        <v>40</v>
      </c>
      <c r="J36" s="42" t="s">
        <v>47</v>
      </c>
      <c r="L36" s="19">
        <f t="shared" si="1"/>
        <v>19.32</v>
      </c>
      <c r="M36" s="20">
        <v>14.22</v>
      </c>
      <c r="N36" s="21">
        <f t="shared" si="0"/>
        <v>5.0999999999999996</v>
      </c>
      <c r="Q36" s="18"/>
    </row>
    <row r="37" spans="2:17" x14ac:dyDescent="0.3">
      <c r="B37" s="42">
        <v>5</v>
      </c>
      <c r="C37" s="42" t="s">
        <v>48</v>
      </c>
      <c r="D37" s="41">
        <v>16.170000000000002</v>
      </c>
      <c r="E37" s="81" t="s">
        <v>98</v>
      </c>
      <c r="F37" s="82"/>
      <c r="G37" s="81" t="s">
        <v>99</v>
      </c>
      <c r="H37" s="82"/>
      <c r="I37" s="42">
        <v>40</v>
      </c>
      <c r="J37" s="42" t="s">
        <v>47</v>
      </c>
    </row>
    <row r="38" spans="2:17" x14ac:dyDescent="0.3">
      <c r="B38" s="42">
        <v>9</v>
      </c>
      <c r="C38" s="42" t="s">
        <v>44</v>
      </c>
      <c r="D38" s="41">
        <v>14.9</v>
      </c>
      <c r="E38" s="81" t="s">
        <v>49</v>
      </c>
      <c r="F38" s="82"/>
      <c r="G38" s="81" t="s">
        <v>46</v>
      </c>
      <c r="H38" s="82"/>
      <c r="I38" s="42">
        <v>42</v>
      </c>
      <c r="J38" s="42" t="s">
        <v>47</v>
      </c>
    </row>
    <row r="39" spans="2:17" x14ac:dyDescent="0.3">
      <c r="B39" s="42">
        <v>9</v>
      </c>
      <c r="C39" s="42" t="s">
        <v>48</v>
      </c>
      <c r="D39" s="41">
        <v>13.92</v>
      </c>
      <c r="E39" s="81" t="s">
        <v>46</v>
      </c>
      <c r="F39" s="82"/>
      <c r="G39" s="81" t="s">
        <v>49</v>
      </c>
      <c r="H39" s="82"/>
      <c r="I39" s="42">
        <v>42</v>
      </c>
      <c r="J39" s="42" t="s">
        <v>47</v>
      </c>
    </row>
    <row r="40" spans="2:17" x14ac:dyDescent="0.3">
      <c r="B40" s="42">
        <v>6</v>
      </c>
      <c r="C40" s="42" t="s">
        <v>44</v>
      </c>
      <c r="D40" s="41">
        <v>14.73</v>
      </c>
      <c r="E40" s="83" t="s">
        <v>45</v>
      </c>
      <c r="F40" s="83"/>
      <c r="G40" s="81" t="s">
        <v>46</v>
      </c>
      <c r="H40" s="82"/>
      <c r="I40" s="42">
        <v>12</v>
      </c>
      <c r="J40" s="42" t="s">
        <v>47</v>
      </c>
    </row>
    <row r="41" spans="2:17" x14ac:dyDescent="0.3">
      <c r="B41" s="42">
        <v>6</v>
      </c>
      <c r="C41" s="42" t="s">
        <v>48</v>
      </c>
      <c r="D41" s="41">
        <v>13.15</v>
      </c>
      <c r="E41" s="83" t="s">
        <v>46</v>
      </c>
      <c r="F41" s="81"/>
      <c r="G41" s="83" t="s">
        <v>45</v>
      </c>
      <c r="H41" s="83"/>
      <c r="I41" s="42">
        <v>12</v>
      </c>
      <c r="J41" s="42" t="s">
        <v>47</v>
      </c>
    </row>
    <row r="42" spans="2:17" x14ac:dyDescent="0.3">
      <c r="B42" s="42" t="s">
        <v>100</v>
      </c>
      <c r="C42" s="42" t="s">
        <v>44</v>
      </c>
      <c r="D42" s="41">
        <v>14.73</v>
      </c>
      <c r="E42" s="83" t="s">
        <v>45</v>
      </c>
      <c r="F42" s="83"/>
      <c r="G42" s="81" t="s">
        <v>46</v>
      </c>
      <c r="H42" s="82"/>
      <c r="I42" s="42">
        <v>19</v>
      </c>
      <c r="J42" s="42" t="s">
        <v>47</v>
      </c>
    </row>
    <row r="43" spans="2:17" x14ac:dyDescent="0.3">
      <c r="B43" s="42" t="s">
        <v>100</v>
      </c>
      <c r="C43" s="42" t="s">
        <v>48</v>
      </c>
      <c r="D43" s="41">
        <v>13.15</v>
      </c>
      <c r="E43" s="81" t="s">
        <v>46</v>
      </c>
      <c r="F43" s="82"/>
      <c r="G43" s="81" t="s">
        <v>101</v>
      </c>
      <c r="H43" s="82"/>
      <c r="I43" s="42">
        <v>19</v>
      </c>
      <c r="J43" s="42" t="s">
        <v>47</v>
      </c>
    </row>
    <row r="44" spans="2:17" x14ac:dyDescent="0.3">
      <c r="B44" s="42">
        <v>8</v>
      </c>
      <c r="C44" s="42" t="s">
        <v>44</v>
      </c>
      <c r="D44" s="41">
        <v>15.58</v>
      </c>
      <c r="E44" s="83" t="s">
        <v>45</v>
      </c>
      <c r="F44" s="83"/>
      <c r="G44" s="81" t="s">
        <v>46</v>
      </c>
      <c r="H44" s="82"/>
      <c r="I44" s="42">
        <v>14</v>
      </c>
      <c r="J44" s="42" t="s">
        <v>47</v>
      </c>
    </row>
    <row r="45" spans="2:17" x14ac:dyDescent="0.3">
      <c r="B45" s="42">
        <v>8</v>
      </c>
      <c r="C45" s="42" t="s">
        <v>48</v>
      </c>
      <c r="D45" s="41">
        <v>14.22</v>
      </c>
      <c r="E45" s="81" t="s">
        <v>46</v>
      </c>
      <c r="F45" s="82"/>
      <c r="G45" s="83" t="s">
        <v>45</v>
      </c>
      <c r="H45" s="83"/>
      <c r="I45" s="42">
        <v>14</v>
      </c>
      <c r="J45" s="42" t="s">
        <v>47</v>
      </c>
    </row>
  </sheetData>
  <sortState ref="Q34:V49">
    <sortCondition ref="S33"/>
  </sortState>
  <mergeCells count="61"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6:C26"/>
    <mergeCell ref="B27:C27"/>
    <mergeCell ref="E31:F31"/>
    <mergeCell ref="G31:H31"/>
    <mergeCell ref="E32:F32"/>
    <mergeCell ref="G32:H32"/>
    <mergeCell ref="E33:F33"/>
    <mergeCell ref="G33:H33"/>
    <mergeCell ref="E36:F36"/>
    <mergeCell ref="G36:H36"/>
    <mergeCell ref="E34:F34"/>
    <mergeCell ref="G34:H34"/>
    <mergeCell ref="E35:F35"/>
    <mergeCell ref="G35:H35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</mergeCells>
  <dataValidations count="2">
    <dataValidation allowBlank="1" showInputMessage="1" showErrorMessage="1" prompt="Origen y Destino como LOCALIDAD" sqref="E31:F31 H40:H41 F32:F35 H32:H35 G32:G43 F40:F42 E32:E43 E44:H45"/>
    <dataValidation allowBlank="1" showInputMessage="1" showErrorMessage="1" prompt="Nombre de fantasía del servicio" sqref="I31:I4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L37"/>
  <sheetViews>
    <sheetView zoomScale="85" zoomScaleNormal="85" workbookViewId="0">
      <selection activeCell="D11" sqref="D11:E36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100" t="s">
        <v>90</v>
      </c>
      <c r="C2" s="100"/>
      <c r="D2" s="100"/>
      <c r="E2" s="100"/>
      <c r="F2" s="100"/>
      <c r="G2" s="100"/>
      <c r="H2" s="100"/>
      <c r="I2" s="100"/>
    </row>
    <row r="4" spans="2:9" x14ac:dyDescent="0.3">
      <c r="B4" s="24" t="s">
        <v>53</v>
      </c>
      <c r="C4" s="24"/>
      <c r="D4" s="24"/>
      <c r="E4" s="24"/>
      <c r="F4" s="24"/>
      <c r="G4" s="24"/>
      <c r="H4" s="24"/>
      <c r="I4" s="24"/>
    </row>
    <row r="6" spans="2:9" x14ac:dyDescent="0.3">
      <c r="B6" s="39" t="s">
        <v>36</v>
      </c>
      <c r="C6" s="39" t="s">
        <v>37</v>
      </c>
      <c r="D6" s="39" t="s">
        <v>39</v>
      </c>
      <c r="E6" s="39" t="s">
        <v>40</v>
      </c>
      <c r="F6" s="39" t="s">
        <v>54</v>
      </c>
      <c r="G6" s="23"/>
    </row>
    <row r="7" spans="2:9" ht="28.8" x14ac:dyDescent="0.3">
      <c r="B7" s="38">
        <v>1</v>
      </c>
      <c r="C7" s="38" t="s">
        <v>50</v>
      </c>
      <c r="D7" s="38" t="s">
        <v>45</v>
      </c>
      <c r="E7" s="38" t="s">
        <v>46</v>
      </c>
      <c r="F7" s="38" t="s">
        <v>88</v>
      </c>
      <c r="G7" s="23"/>
    </row>
    <row r="9" spans="2:9" x14ac:dyDescent="0.3">
      <c r="B9" s="24" t="s">
        <v>55</v>
      </c>
      <c r="C9" s="24"/>
      <c r="D9" s="24"/>
      <c r="E9" s="24"/>
      <c r="F9" s="24"/>
      <c r="G9" s="24"/>
      <c r="H9" s="24"/>
      <c r="I9" s="24"/>
    </row>
    <row r="11" spans="2:9" x14ac:dyDescent="0.3">
      <c r="B11" s="101" t="s">
        <v>56</v>
      </c>
      <c r="C11" s="101" t="s">
        <v>57</v>
      </c>
      <c r="D11" s="102">
        <v>43866</v>
      </c>
      <c r="E11" s="103"/>
    </row>
    <row r="12" spans="2:9" ht="28.8" x14ac:dyDescent="0.3">
      <c r="B12" s="101"/>
      <c r="C12" s="101"/>
      <c r="D12" s="37" t="s">
        <v>58</v>
      </c>
      <c r="E12" s="37" t="s">
        <v>59</v>
      </c>
    </row>
    <row r="13" spans="2:9" ht="15.6" x14ac:dyDescent="0.3">
      <c r="B13" s="30">
        <v>0</v>
      </c>
      <c r="C13" s="29" t="s">
        <v>60</v>
      </c>
      <c r="D13" s="36"/>
      <c r="E13" s="35"/>
    </row>
    <row r="14" spans="2:9" ht="15.6" x14ac:dyDescent="0.3">
      <c r="B14" s="34">
        <v>1</v>
      </c>
      <c r="C14" s="33" t="s">
        <v>61</v>
      </c>
      <c r="D14" s="32"/>
      <c r="E14" s="31"/>
    </row>
    <row r="15" spans="2:9" ht="15.6" x14ac:dyDescent="0.3">
      <c r="B15" s="30">
        <v>2</v>
      </c>
      <c r="C15" s="29" t="s">
        <v>62</v>
      </c>
      <c r="D15" s="36"/>
      <c r="E15" s="35"/>
    </row>
    <row r="16" spans="2:9" ht="15.6" x14ac:dyDescent="0.3">
      <c r="B16" s="34">
        <v>3</v>
      </c>
      <c r="C16" s="33" t="s">
        <v>63</v>
      </c>
      <c r="D16" s="32"/>
      <c r="E16" s="31"/>
    </row>
    <row r="17" spans="2:5" ht="15.6" x14ac:dyDescent="0.3">
      <c r="B17" s="30">
        <v>4</v>
      </c>
      <c r="C17" s="29" t="s">
        <v>64</v>
      </c>
      <c r="D17" s="36"/>
      <c r="E17" s="35"/>
    </row>
    <row r="18" spans="2:5" ht="15.6" x14ac:dyDescent="0.3">
      <c r="B18" s="34">
        <v>5</v>
      </c>
      <c r="C18" s="33" t="s">
        <v>65</v>
      </c>
      <c r="D18" s="32"/>
      <c r="E18" s="31"/>
    </row>
    <row r="19" spans="2:5" x14ac:dyDescent="0.3">
      <c r="B19" s="30">
        <v>6</v>
      </c>
      <c r="C19" s="29" t="s">
        <v>66</v>
      </c>
      <c r="D19" s="36"/>
      <c r="E19" s="26"/>
    </row>
    <row r="20" spans="2:5" x14ac:dyDescent="0.3">
      <c r="B20" s="34">
        <v>7</v>
      </c>
      <c r="C20" s="45" t="s">
        <v>67</v>
      </c>
      <c r="D20" s="46" t="s">
        <v>102</v>
      </c>
      <c r="E20" s="46">
        <v>0</v>
      </c>
    </row>
    <row r="21" spans="2:5" x14ac:dyDescent="0.3">
      <c r="B21" s="30">
        <v>8</v>
      </c>
      <c r="C21" s="47" t="s">
        <v>68</v>
      </c>
      <c r="D21" s="48" t="s">
        <v>102</v>
      </c>
      <c r="E21" s="48">
        <v>0</v>
      </c>
    </row>
    <row r="22" spans="2:5" x14ac:dyDescent="0.3">
      <c r="B22" s="34">
        <v>9</v>
      </c>
      <c r="C22" s="45" t="s">
        <v>70</v>
      </c>
      <c r="D22" s="46" t="s">
        <v>71</v>
      </c>
      <c r="E22" s="46">
        <v>0</v>
      </c>
    </row>
    <row r="23" spans="2:5" x14ac:dyDescent="0.3">
      <c r="B23" s="30">
        <v>10</v>
      </c>
      <c r="C23" s="47" t="s">
        <v>72</v>
      </c>
      <c r="D23" s="48" t="s">
        <v>71</v>
      </c>
      <c r="E23" s="48">
        <v>0</v>
      </c>
    </row>
    <row r="24" spans="2:5" x14ac:dyDescent="0.3">
      <c r="B24" s="34">
        <v>11</v>
      </c>
      <c r="C24" s="45" t="s">
        <v>73</v>
      </c>
      <c r="D24" s="46" t="s">
        <v>71</v>
      </c>
      <c r="E24" s="46">
        <v>0</v>
      </c>
    </row>
    <row r="25" spans="2:5" x14ac:dyDescent="0.3">
      <c r="B25" s="30">
        <v>12</v>
      </c>
      <c r="C25" s="47" t="s">
        <v>74</v>
      </c>
      <c r="D25" s="48" t="s">
        <v>102</v>
      </c>
      <c r="E25" s="48">
        <v>0</v>
      </c>
    </row>
    <row r="26" spans="2:5" x14ac:dyDescent="0.3">
      <c r="B26" s="34">
        <v>13</v>
      </c>
      <c r="C26" s="45" t="s">
        <v>75</v>
      </c>
      <c r="D26" s="46" t="s">
        <v>102</v>
      </c>
      <c r="E26" s="46">
        <v>0</v>
      </c>
    </row>
    <row r="27" spans="2:5" x14ac:dyDescent="0.3">
      <c r="B27" s="30">
        <v>14</v>
      </c>
      <c r="C27" s="47" t="s">
        <v>76</v>
      </c>
      <c r="D27" s="48" t="s">
        <v>102</v>
      </c>
      <c r="E27" s="48">
        <v>0</v>
      </c>
    </row>
    <row r="28" spans="2:5" x14ac:dyDescent="0.3">
      <c r="B28" s="34">
        <v>15</v>
      </c>
      <c r="C28" s="45" t="s">
        <v>77</v>
      </c>
      <c r="D28" s="46" t="s">
        <v>71</v>
      </c>
      <c r="E28" s="46">
        <v>0</v>
      </c>
    </row>
    <row r="29" spans="2:5" x14ac:dyDescent="0.3">
      <c r="B29" s="30">
        <v>16</v>
      </c>
      <c r="C29" s="47" t="s">
        <v>78</v>
      </c>
      <c r="D29" s="48" t="s">
        <v>71</v>
      </c>
      <c r="E29" s="48">
        <v>0</v>
      </c>
    </row>
    <row r="30" spans="2:5" x14ac:dyDescent="0.3">
      <c r="B30" s="34">
        <v>17</v>
      </c>
      <c r="C30" s="45" t="s">
        <v>79</v>
      </c>
      <c r="D30" s="46" t="s">
        <v>102</v>
      </c>
      <c r="E30" s="46">
        <v>0</v>
      </c>
    </row>
    <row r="31" spans="2:5" x14ac:dyDescent="0.3">
      <c r="B31" s="30">
        <v>18</v>
      </c>
      <c r="C31" s="47" t="s">
        <v>80</v>
      </c>
      <c r="D31" s="48" t="s">
        <v>102</v>
      </c>
      <c r="E31" s="48">
        <v>0</v>
      </c>
    </row>
    <row r="32" spans="2:5" x14ac:dyDescent="0.3">
      <c r="B32" s="34">
        <v>19</v>
      </c>
      <c r="C32" s="45" t="s">
        <v>81</v>
      </c>
      <c r="D32" s="46" t="s">
        <v>102</v>
      </c>
      <c r="E32" s="46">
        <v>0</v>
      </c>
    </row>
    <row r="33" spans="2:12" x14ac:dyDescent="0.3">
      <c r="B33" s="30">
        <v>20</v>
      </c>
      <c r="C33" s="47" t="s">
        <v>82</v>
      </c>
      <c r="D33" s="48" t="s">
        <v>69</v>
      </c>
      <c r="E33" s="48">
        <v>0</v>
      </c>
    </row>
    <row r="34" spans="2:12" x14ac:dyDescent="0.3">
      <c r="B34" s="34">
        <v>21</v>
      </c>
      <c r="C34" s="45" t="s">
        <v>83</v>
      </c>
      <c r="D34" s="46" t="s">
        <v>69</v>
      </c>
      <c r="E34" s="46">
        <v>0</v>
      </c>
      <c r="L34" t="s">
        <v>52</v>
      </c>
    </row>
    <row r="35" spans="2:12" ht="15.6" x14ac:dyDescent="0.3">
      <c r="B35" s="30">
        <v>22</v>
      </c>
      <c r="C35" s="29" t="s">
        <v>84</v>
      </c>
      <c r="D35" s="36"/>
      <c r="E35" s="35"/>
    </row>
    <row r="36" spans="2:12" ht="15.6" x14ac:dyDescent="0.3">
      <c r="B36" s="34">
        <v>23</v>
      </c>
      <c r="C36" s="33" t="s">
        <v>85</v>
      </c>
      <c r="D36" s="32"/>
      <c r="E36" s="31"/>
    </row>
    <row r="37" spans="2:12" ht="15.6" x14ac:dyDescent="0.3">
      <c r="B37" s="30" t="s">
        <v>86</v>
      </c>
      <c r="C37" s="29"/>
      <c r="D37" s="28" t="s">
        <v>87</v>
      </c>
      <c r="E37" s="27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5" zoomScaleNormal="85" workbookViewId="0">
      <selection activeCell="D11" sqref="D11:E36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100" t="s">
        <v>91</v>
      </c>
      <c r="C2" s="100"/>
      <c r="D2" s="100"/>
      <c r="E2" s="100"/>
      <c r="F2" s="100"/>
      <c r="G2" s="100"/>
      <c r="H2" s="100"/>
      <c r="I2" s="100"/>
    </row>
    <row r="4" spans="2:9" x14ac:dyDescent="0.3">
      <c r="B4" s="24" t="s">
        <v>53</v>
      </c>
      <c r="C4" s="24"/>
      <c r="D4" s="24"/>
      <c r="E4" s="24"/>
      <c r="F4" s="24"/>
      <c r="G4" s="24"/>
      <c r="H4" s="24"/>
      <c r="I4" s="24"/>
    </row>
    <row r="6" spans="2:9" x14ac:dyDescent="0.3">
      <c r="B6" s="39" t="s">
        <v>36</v>
      </c>
      <c r="C6" s="39" t="s">
        <v>37</v>
      </c>
      <c r="D6" s="39" t="s">
        <v>39</v>
      </c>
      <c r="E6" s="39" t="s">
        <v>40</v>
      </c>
      <c r="F6" s="39" t="s">
        <v>54</v>
      </c>
      <c r="G6" s="23"/>
    </row>
    <row r="7" spans="2:9" ht="28.8" x14ac:dyDescent="0.3">
      <c r="B7" s="38">
        <v>1</v>
      </c>
      <c r="C7" s="38" t="s">
        <v>51</v>
      </c>
      <c r="D7" s="38" t="s">
        <v>46</v>
      </c>
      <c r="E7" s="38" t="s">
        <v>45</v>
      </c>
      <c r="F7" s="38" t="s">
        <v>88</v>
      </c>
      <c r="G7" s="23"/>
    </row>
    <row r="9" spans="2:9" x14ac:dyDescent="0.3">
      <c r="B9" s="24" t="s">
        <v>55</v>
      </c>
      <c r="C9" s="24"/>
      <c r="D9" s="24"/>
      <c r="E9" s="24"/>
      <c r="F9" s="24"/>
      <c r="G9" s="24"/>
      <c r="H9" s="24"/>
      <c r="I9" s="24"/>
    </row>
    <row r="11" spans="2:9" x14ac:dyDescent="0.3">
      <c r="B11" s="101" t="s">
        <v>56</v>
      </c>
      <c r="C11" s="101" t="s">
        <v>57</v>
      </c>
      <c r="D11" s="102">
        <v>43866</v>
      </c>
      <c r="E11" s="103"/>
    </row>
    <row r="12" spans="2:9" ht="28.8" x14ac:dyDescent="0.3">
      <c r="B12" s="101"/>
      <c r="C12" s="101"/>
      <c r="D12" s="37" t="s">
        <v>58</v>
      </c>
      <c r="E12" s="37" t="s">
        <v>59</v>
      </c>
    </row>
    <row r="13" spans="2:9" ht="15.6" x14ac:dyDescent="0.3">
      <c r="B13" s="30">
        <v>0</v>
      </c>
      <c r="C13" s="29" t="s">
        <v>60</v>
      </c>
      <c r="D13" s="36"/>
      <c r="E13" s="35"/>
    </row>
    <row r="14" spans="2:9" ht="15.6" x14ac:dyDescent="0.3">
      <c r="B14" s="34">
        <v>1</v>
      </c>
      <c r="C14" s="33" t="s">
        <v>61</v>
      </c>
      <c r="D14" s="32"/>
      <c r="E14" s="31"/>
    </row>
    <row r="15" spans="2:9" ht="15.6" x14ac:dyDescent="0.3">
      <c r="B15" s="30">
        <v>2</v>
      </c>
      <c r="C15" s="29" t="s">
        <v>62</v>
      </c>
      <c r="D15" s="36"/>
      <c r="E15" s="35"/>
    </row>
    <row r="16" spans="2:9" ht="15.6" x14ac:dyDescent="0.3">
      <c r="B16" s="34">
        <v>3</v>
      </c>
      <c r="C16" s="33" t="s">
        <v>63</v>
      </c>
      <c r="D16" s="32"/>
      <c r="E16" s="31"/>
    </row>
    <row r="17" spans="2:5" ht="15.6" x14ac:dyDescent="0.3">
      <c r="B17" s="30">
        <v>4</v>
      </c>
      <c r="C17" s="29" t="s">
        <v>64</v>
      </c>
      <c r="D17" s="36"/>
      <c r="E17" s="35"/>
    </row>
    <row r="18" spans="2:5" ht="15.6" x14ac:dyDescent="0.3">
      <c r="B18" s="34">
        <v>5</v>
      </c>
      <c r="C18" s="33" t="s">
        <v>65</v>
      </c>
      <c r="D18" s="32"/>
      <c r="E18" s="31"/>
    </row>
    <row r="19" spans="2:5" ht="15.6" x14ac:dyDescent="0.3">
      <c r="B19" s="30">
        <v>6</v>
      </c>
      <c r="C19" s="29" t="s">
        <v>66</v>
      </c>
      <c r="D19" s="36"/>
      <c r="E19" s="35"/>
    </row>
    <row r="20" spans="2:5" x14ac:dyDescent="0.3">
      <c r="B20" s="34">
        <v>7</v>
      </c>
      <c r="C20" s="33" t="s">
        <v>67</v>
      </c>
      <c r="D20" s="46" t="s">
        <v>102</v>
      </c>
      <c r="E20" s="46">
        <v>0</v>
      </c>
    </row>
    <row r="21" spans="2:5" x14ac:dyDescent="0.3">
      <c r="B21" s="30">
        <v>8</v>
      </c>
      <c r="C21" s="29" t="s">
        <v>68</v>
      </c>
      <c r="D21" s="48" t="s">
        <v>102</v>
      </c>
      <c r="E21" s="48">
        <v>0</v>
      </c>
    </row>
    <row r="22" spans="2:5" x14ac:dyDescent="0.3">
      <c r="B22" s="34">
        <v>9</v>
      </c>
      <c r="C22" s="33" t="s">
        <v>70</v>
      </c>
      <c r="D22" s="46" t="s">
        <v>71</v>
      </c>
      <c r="E22" s="46">
        <v>0</v>
      </c>
    </row>
    <row r="23" spans="2:5" x14ac:dyDescent="0.3">
      <c r="B23" s="30">
        <v>10</v>
      </c>
      <c r="C23" s="29" t="s">
        <v>72</v>
      </c>
      <c r="D23" s="48" t="s">
        <v>71</v>
      </c>
      <c r="E23" s="48">
        <v>0</v>
      </c>
    </row>
    <row r="24" spans="2:5" x14ac:dyDescent="0.3">
      <c r="B24" s="34">
        <v>11</v>
      </c>
      <c r="C24" s="33" t="s">
        <v>73</v>
      </c>
      <c r="D24" s="46" t="s">
        <v>71</v>
      </c>
      <c r="E24" s="46">
        <v>0</v>
      </c>
    </row>
    <row r="25" spans="2:5" x14ac:dyDescent="0.3">
      <c r="B25" s="30">
        <v>12</v>
      </c>
      <c r="C25" s="29" t="s">
        <v>74</v>
      </c>
      <c r="D25" s="48" t="s">
        <v>102</v>
      </c>
      <c r="E25" s="48">
        <v>0</v>
      </c>
    </row>
    <row r="26" spans="2:5" x14ac:dyDescent="0.3">
      <c r="B26" s="34">
        <v>13</v>
      </c>
      <c r="C26" s="33" t="s">
        <v>75</v>
      </c>
      <c r="D26" s="46" t="s">
        <v>102</v>
      </c>
      <c r="E26" s="46">
        <v>0</v>
      </c>
    </row>
    <row r="27" spans="2:5" x14ac:dyDescent="0.3">
      <c r="B27" s="30">
        <v>14</v>
      </c>
      <c r="C27" s="29" t="s">
        <v>76</v>
      </c>
      <c r="D27" s="48" t="s">
        <v>102</v>
      </c>
      <c r="E27" s="48">
        <v>0</v>
      </c>
    </row>
    <row r="28" spans="2:5" x14ac:dyDescent="0.3">
      <c r="B28" s="34">
        <v>15</v>
      </c>
      <c r="C28" s="33" t="s">
        <v>77</v>
      </c>
      <c r="D28" s="46" t="s">
        <v>71</v>
      </c>
      <c r="E28" s="46">
        <v>0</v>
      </c>
    </row>
    <row r="29" spans="2:5" x14ac:dyDescent="0.3">
      <c r="B29" s="30">
        <v>16</v>
      </c>
      <c r="C29" s="29" t="s">
        <v>78</v>
      </c>
      <c r="D29" s="48" t="s">
        <v>71</v>
      </c>
      <c r="E29" s="48">
        <v>0</v>
      </c>
    </row>
    <row r="30" spans="2:5" x14ac:dyDescent="0.3">
      <c r="B30" s="34">
        <v>17</v>
      </c>
      <c r="C30" s="33" t="s">
        <v>79</v>
      </c>
      <c r="D30" s="46" t="s">
        <v>102</v>
      </c>
      <c r="E30" s="46">
        <v>0</v>
      </c>
    </row>
    <row r="31" spans="2:5" x14ac:dyDescent="0.3">
      <c r="B31" s="30">
        <v>18</v>
      </c>
      <c r="C31" s="29" t="s">
        <v>80</v>
      </c>
      <c r="D31" s="48" t="s">
        <v>102</v>
      </c>
      <c r="E31" s="48">
        <v>0</v>
      </c>
    </row>
    <row r="32" spans="2:5" x14ac:dyDescent="0.3">
      <c r="B32" s="34">
        <v>19</v>
      </c>
      <c r="C32" s="33" t="s">
        <v>81</v>
      </c>
      <c r="D32" s="46" t="s">
        <v>102</v>
      </c>
      <c r="E32" s="46">
        <v>0</v>
      </c>
    </row>
    <row r="33" spans="2:5" x14ac:dyDescent="0.3">
      <c r="B33" s="30">
        <v>20</v>
      </c>
      <c r="C33" s="29" t="s">
        <v>82</v>
      </c>
      <c r="D33" s="48" t="s">
        <v>69</v>
      </c>
      <c r="E33" s="48">
        <v>0</v>
      </c>
    </row>
    <row r="34" spans="2:5" x14ac:dyDescent="0.3">
      <c r="B34" s="34">
        <v>21</v>
      </c>
      <c r="C34" s="33" t="s">
        <v>83</v>
      </c>
      <c r="D34" s="46" t="s">
        <v>69</v>
      </c>
      <c r="E34" s="46">
        <v>0</v>
      </c>
    </row>
    <row r="35" spans="2:5" x14ac:dyDescent="0.3">
      <c r="B35" s="30">
        <v>22</v>
      </c>
      <c r="C35" s="29" t="s">
        <v>84</v>
      </c>
      <c r="D35" s="36"/>
    </row>
    <row r="36" spans="2:5" ht="15.6" x14ac:dyDescent="0.3">
      <c r="B36" s="34">
        <v>23</v>
      </c>
      <c r="C36" s="33" t="s">
        <v>85</v>
      </c>
      <c r="D36" s="32"/>
      <c r="E36" s="31"/>
    </row>
    <row r="37" spans="2:5" ht="15.6" x14ac:dyDescent="0.3">
      <c r="B37" s="30" t="s">
        <v>86</v>
      </c>
      <c r="C37" s="29"/>
      <c r="D37" s="28" t="s">
        <v>87</v>
      </c>
      <c r="E37" s="27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0" zoomScale="85" zoomScaleNormal="85" workbookViewId="0">
      <selection activeCell="F47" sqref="F47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100" t="str">
        <f>"PROGRAMA DE OPERACIÓN DEL SERVICIO ("&amp;B7&amp;" - "&amp;C7&amp;")"</f>
        <v>PROGRAMA DE OPERACIÓN DEL SERVICIO (2 - IDA)</v>
      </c>
      <c r="C2" s="100"/>
      <c r="D2" s="100"/>
      <c r="E2" s="100"/>
      <c r="F2" s="100"/>
      <c r="G2" s="100"/>
      <c r="H2" s="100"/>
      <c r="I2" s="100"/>
    </row>
    <row r="4" spans="2:9" x14ac:dyDescent="0.3">
      <c r="B4" s="24" t="s">
        <v>53</v>
      </c>
      <c r="C4" s="24"/>
      <c r="D4" s="24"/>
      <c r="E4" s="24"/>
      <c r="F4" s="24"/>
      <c r="G4" s="24"/>
      <c r="H4" s="24"/>
      <c r="I4" s="24"/>
    </row>
    <row r="6" spans="2:9" x14ac:dyDescent="0.3">
      <c r="B6" s="39" t="s">
        <v>36</v>
      </c>
      <c r="C6" s="39" t="s">
        <v>37</v>
      </c>
      <c r="D6" s="39" t="s">
        <v>39</v>
      </c>
      <c r="E6" s="39" t="s">
        <v>40</v>
      </c>
      <c r="F6" s="39" t="s">
        <v>54</v>
      </c>
      <c r="G6" s="23"/>
    </row>
    <row r="7" spans="2:9" x14ac:dyDescent="0.3">
      <c r="B7" s="38">
        <v>2</v>
      </c>
      <c r="C7" s="38" t="s">
        <v>50</v>
      </c>
      <c r="D7" s="38" t="s">
        <v>49</v>
      </c>
      <c r="E7" s="38" t="s">
        <v>98</v>
      </c>
      <c r="F7" s="38" t="s">
        <v>88</v>
      </c>
      <c r="G7" s="23"/>
    </row>
    <row r="9" spans="2:9" x14ac:dyDescent="0.3">
      <c r="B9" s="24" t="s">
        <v>55</v>
      </c>
      <c r="C9" s="24"/>
      <c r="D9" s="24"/>
      <c r="E9" s="24"/>
      <c r="F9" s="24"/>
      <c r="G9" s="24"/>
      <c r="H9" s="24"/>
      <c r="I9" s="24"/>
    </row>
    <row r="11" spans="2:9" x14ac:dyDescent="0.3">
      <c r="B11" s="101" t="s">
        <v>56</v>
      </c>
      <c r="C11" s="101" t="s">
        <v>57</v>
      </c>
      <c r="D11" s="102">
        <v>43866</v>
      </c>
      <c r="E11" s="103"/>
    </row>
    <row r="12" spans="2:9" ht="28.8" x14ac:dyDescent="0.3">
      <c r="B12" s="101"/>
      <c r="C12" s="101"/>
      <c r="D12" s="37" t="s">
        <v>58</v>
      </c>
      <c r="E12" s="37" t="s">
        <v>59</v>
      </c>
    </row>
    <row r="13" spans="2:9" ht="15.6" x14ac:dyDescent="0.3">
      <c r="B13" s="30">
        <v>0</v>
      </c>
      <c r="C13" s="29" t="s">
        <v>60</v>
      </c>
      <c r="D13" s="36"/>
      <c r="E13" s="35"/>
    </row>
    <row r="14" spans="2:9" ht="15.6" x14ac:dyDescent="0.3">
      <c r="B14" s="34">
        <v>1</v>
      </c>
      <c r="C14" s="43" t="s">
        <v>61</v>
      </c>
      <c r="D14" s="32"/>
      <c r="E14" s="31"/>
    </row>
    <row r="15" spans="2:9" ht="15.6" x14ac:dyDescent="0.3">
      <c r="B15" s="30">
        <v>2</v>
      </c>
      <c r="C15" s="29" t="s">
        <v>62</v>
      </c>
      <c r="D15" s="36"/>
      <c r="E15" s="35"/>
    </row>
    <row r="16" spans="2:9" ht="15.6" x14ac:dyDescent="0.3">
      <c r="B16" s="34">
        <v>3</v>
      </c>
      <c r="C16" s="43" t="s">
        <v>63</v>
      </c>
      <c r="D16" s="32"/>
      <c r="E16" s="31"/>
    </row>
    <row r="17" spans="2:5" ht="15.6" x14ac:dyDescent="0.3">
      <c r="B17" s="30">
        <v>4</v>
      </c>
      <c r="C17" s="29" t="s">
        <v>64</v>
      </c>
      <c r="D17" s="36"/>
      <c r="E17" s="35"/>
    </row>
    <row r="18" spans="2:5" ht="15.6" x14ac:dyDescent="0.3">
      <c r="B18" s="34">
        <v>5</v>
      </c>
      <c r="C18" s="43" t="s">
        <v>65</v>
      </c>
      <c r="D18" s="32"/>
      <c r="E18" s="31"/>
    </row>
    <row r="19" spans="2:5" ht="15.6" x14ac:dyDescent="0.3">
      <c r="B19" s="30">
        <v>6</v>
      </c>
      <c r="C19" s="29" t="s">
        <v>66</v>
      </c>
      <c r="D19" s="36"/>
      <c r="E19" s="35"/>
    </row>
    <row r="20" spans="2:5" x14ac:dyDescent="0.3">
      <c r="B20" s="34">
        <v>7</v>
      </c>
      <c r="C20" s="43" t="s">
        <v>67</v>
      </c>
      <c r="D20" s="32" t="s">
        <v>102</v>
      </c>
      <c r="E20" s="32">
        <v>0</v>
      </c>
    </row>
    <row r="21" spans="2:5" x14ac:dyDescent="0.3">
      <c r="B21" s="30">
        <v>8</v>
      </c>
      <c r="C21" s="29" t="s">
        <v>68</v>
      </c>
      <c r="D21" s="36" t="s">
        <v>102</v>
      </c>
      <c r="E21" s="36">
        <v>0</v>
      </c>
    </row>
    <row r="22" spans="2:5" x14ac:dyDescent="0.3">
      <c r="B22" s="34">
        <v>9</v>
      </c>
      <c r="C22" s="43" t="s">
        <v>70</v>
      </c>
      <c r="D22" s="32"/>
      <c r="E22" s="32"/>
    </row>
    <row r="23" spans="2:5" x14ac:dyDescent="0.3">
      <c r="B23" s="30">
        <v>10</v>
      </c>
      <c r="C23" s="29" t="s">
        <v>72</v>
      </c>
      <c r="D23" s="36" t="s">
        <v>71</v>
      </c>
      <c r="E23" s="36">
        <v>0</v>
      </c>
    </row>
    <row r="24" spans="2:5" x14ac:dyDescent="0.3">
      <c r="B24" s="34">
        <v>11</v>
      </c>
      <c r="C24" s="43" t="s">
        <v>73</v>
      </c>
      <c r="D24" s="32"/>
      <c r="E24" s="32"/>
    </row>
    <row r="25" spans="2:5" x14ac:dyDescent="0.3">
      <c r="B25" s="30">
        <v>12</v>
      </c>
      <c r="C25" s="29" t="s">
        <v>74</v>
      </c>
      <c r="D25" s="36" t="s">
        <v>102</v>
      </c>
      <c r="E25" s="36">
        <v>0</v>
      </c>
    </row>
    <row r="26" spans="2:5" x14ac:dyDescent="0.3">
      <c r="B26" s="34">
        <v>13</v>
      </c>
      <c r="C26" s="43" t="s">
        <v>75</v>
      </c>
      <c r="D26" s="32" t="s">
        <v>102</v>
      </c>
      <c r="E26" s="32">
        <v>0</v>
      </c>
    </row>
    <row r="27" spans="2:5" x14ac:dyDescent="0.3">
      <c r="B27" s="30">
        <v>14</v>
      </c>
      <c r="C27" s="29" t="s">
        <v>76</v>
      </c>
      <c r="D27" s="36" t="s">
        <v>102</v>
      </c>
      <c r="E27" s="36">
        <v>0</v>
      </c>
    </row>
    <row r="28" spans="2:5" x14ac:dyDescent="0.3">
      <c r="B28" s="34">
        <v>15</v>
      </c>
      <c r="C28" s="43" t="s">
        <v>77</v>
      </c>
      <c r="D28" s="32" t="s">
        <v>71</v>
      </c>
      <c r="E28" s="32">
        <v>0</v>
      </c>
    </row>
    <row r="29" spans="2:5" x14ac:dyDescent="0.3">
      <c r="B29" s="30">
        <v>16</v>
      </c>
      <c r="C29" s="29" t="s">
        <v>78</v>
      </c>
      <c r="D29" s="36" t="s">
        <v>71</v>
      </c>
      <c r="E29" s="36">
        <v>0</v>
      </c>
    </row>
    <row r="30" spans="2:5" x14ac:dyDescent="0.3">
      <c r="B30" s="34">
        <v>17</v>
      </c>
      <c r="C30" s="43" t="s">
        <v>79</v>
      </c>
      <c r="D30" s="32" t="s">
        <v>102</v>
      </c>
      <c r="E30" s="32">
        <v>0</v>
      </c>
    </row>
    <row r="31" spans="2:5" x14ac:dyDescent="0.3">
      <c r="B31" s="30">
        <v>18</v>
      </c>
      <c r="C31" s="29" t="s">
        <v>80</v>
      </c>
      <c r="D31" s="36"/>
      <c r="E31" s="36"/>
    </row>
    <row r="32" spans="2:5" x14ac:dyDescent="0.3">
      <c r="B32" s="34">
        <v>19</v>
      </c>
      <c r="C32" s="43" t="s">
        <v>81</v>
      </c>
      <c r="D32" s="32" t="s">
        <v>102</v>
      </c>
      <c r="E32" s="32">
        <v>0</v>
      </c>
    </row>
    <row r="33" spans="2:5" x14ac:dyDescent="0.3">
      <c r="B33" s="30">
        <v>20</v>
      </c>
      <c r="C33" s="29" t="s">
        <v>82</v>
      </c>
      <c r="D33" s="36"/>
      <c r="E33" s="36"/>
    </row>
    <row r="34" spans="2:5" x14ac:dyDescent="0.3">
      <c r="B34" s="34">
        <v>21</v>
      </c>
      <c r="C34" s="43" t="s">
        <v>83</v>
      </c>
      <c r="D34" s="32"/>
      <c r="E34" s="32"/>
    </row>
    <row r="35" spans="2:5" x14ac:dyDescent="0.3">
      <c r="B35" s="30">
        <v>22</v>
      </c>
      <c r="C35" s="29" t="s">
        <v>84</v>
      </c>
      <c r="D35" s="36"/>
      <c r="E35" s="44"/>
    </row>
    <row r="36" spans="2:5" ht="15.6" x14ac:dyDescent="0.3">
      <c r="B36" s="34">
        <v>23</v>
      </c>
      <c r="C36" s="43" t="s">
        <v>85</v>
      </c>
      <c r="D36" s="32"/>
      <c r="E36" s="31"/>
    </row>
    <row r="37" spans="2:5" ht="15.6" x14ac:dyDescent="0.3">
      <c r="B37" s="30" t="s">
        <v>86</v>
      </c>
      <c r="C37" s="29"/>
      <c r="D37" s="28" t="s">
        <v>87</v>
      </c>
      <c r="E37" s="27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8"/>
  <sheetViews>
    <sheetView topLeftCell="A16" zoomScale="90" zoomScaleNormal="90" workbookViewId="0">
      <selection activeCell="D11" sqref="D11:E36"/>
    </sheetView>
  </sheetViews>
  <sheetFormatPr baseColWidth="10" defaultRowHeight="14.4" x14ac:dyDescent="0.3"/>
  <cols>
    <col min="5" max="5" width="20.44140625" bestFit="1" customWidth="1"/>
    <col min="6" max="6" width="19.6640625" customWidth="1"/>
  </cols>
  <sheetData>
    <row r="2" spans="2:9" ht="22.2" x14ac:dyDescent="0.3">
      <c r="B2" s="100" t="str">
        <f>"PROGRAMA DE OPERACIÓN DEL SERVICIO ("&amp;B7&amp;" - "&amp;C7&amp;")"</f>
        <v>PROGRAMA DE OPERACIÓN DEL SERVICIO (2 - REGRESO)</v>
      </c>
      <c r="C2" s="100"/>
      <c r="D2" s="100"/>
      <c r="E2" s="100"/>
      <c r="F2" s="100"/>
      <c r="G2" s="100"/>
      <c r="H2" s="100"/>
      <c r="I2" s="100"/>
    </row>
    <row r="4" spans="2:9" x14ac:dyDescent="0.3">
      <c r="B4" s="24" t="s">
        <v>53</v>
      </c>
      <c r="C4" s="24"/>
      <c r="D4" s="24"/>
      <c r="E4" s="24"/>
      <c r="F4" s="24"/>
      <c r="G4" s="24"/>
      <c r="H4" s="24"/>
      <c r="I4" s="24"/>
    </row>
    <row r="6" spans="2:9" x14ac:dyDescent="0.3">
      <c r="B6" s="39" t="s">
        <v>36</v>
      </c>
      <c r="C6" s="39" t="s">
        <v>37</v>
      </c>
      <c r="D6" s="39" t="s">
        <v>39</v>
      </c>
      <c r="E6" s="39" t="s">
        <v>40</v>
      </c>
      <c r="F6" s="39" t="s">
        <v>54</v>
      </c>
      <c r="G6" s="23"/>
    </row>
    <row r="7" spans="2:9" x14ac:dyDescent="0.3">
      <c r="B7" s="38">
        <v>2</v>
      </c>
      <c r="C7" s="38" t="s">
        <v>51</v>
      </c>
      <c r="D7" s="38" t="s">
        <v>98</v>
      </c>
      <c r="E7" s="38" t="s">
        <v>49</v>
      </c>
      <c r="F7" s="38" t="s">
        <v>88</v>
      </c>
      <c r="G7" s="23"/>
    </row>
    <row r="9" spans="2:9" x14ac:dyDescent="0.3">
      <c r="B9" s="24" t="s">
        <v>55</v>
      </c>
      <c r="C9" s="24"/>
      <c r="D9" s="24"/>
      <c r="E9" s="24"/>
      <c r="F9" s="24"/>
      <c r="G9" s="24"/>
      <c r="H9" s="24"/>
      <c r="I9" s="24"/>
    </row>
    <row r="11" spans="2:9" x14ac:dyDescent="0.3">
      <c r="B11" s="101" t="s">
        <v>56</v>
      </c>
      <c r="C11" s="101" t="s">
        <v>57</v>
      </c>
      <c r="D11" s="104">
        <v>43866</v>
      </c>
      <c r="E11" s="105"/>
      <c r="F11" s="54"/>
      <c r="G11" s="54"/>
      <c r="H11" s="54"/>
      <c r="I11" s="54"/>
    </row>
    <row r="12" spans="2:9" ht="28.8" x14ac:dyDescent="0.3">
      <c r="B12" s="101"/>
      <c r="C12" s="101"/>
      <c r="D12" s="64" t="s">
        <v>58</v>
      </c>
      <c r="E12" s="64" t="s">
        <v>59</v>
      </c>
      <c r="F12" s="49"/>
      <c r="G12" s="49"/>
      <c r="H12" s="49"/>
      <c r="I12" s="49"/>
    </row>
    <row r="13" spans="2:9" ht="15.6" x14ac:dyDescent="0.3">
      <c r="B13" s="30">
        <v>0</v>
      </c>
      <c r="C13" s="29" t="s">
        <v>60</v>
      </c>
      <c r="D13" s="65"/>
      <c r="E13" s="66"/>
      <c r="F13" s="50"/>
      <c r="G13" s="51"/>
      <c r="H13" s="50"/>
      <c r="I13" s="51"/>
    </row>
    <row r="14" spans="2:9" ht="15.6" x14ac:dyDescent="0.3">
      <c r="B14" s="34">
        <v>1</v>
      </c>
      <c r="C14" s="43" t="s">
        <v>61</v>
      </c>
      <c r="D14" s="67"/>
      <c r="E14" s="68"/>
      <c r="F14" s="50"/>
      <c r="G14" s="51"/>
      <c r="H14" s="50"/>
      <c r="I14" s="51"/>
    </row>
    <row r="15" spans="2:9" ht="15.6" x14ac:dyDescent="0.3">
      <c r="B15" s="30">
        <v>2</v>
      </c>
      <c r="C15" s="29" t="s">
        <v>62</v>
      </c>
      <c r="D15" s="65"/>
      <c r="E15" s="66"/>
      <c r="F15" s="50"/>
      <c r="G15" s="51"/>
      <c r="H15" s="50"/>
      <c r="I15" s="51"/>
    </row>
    <row r="16" spans="2:9" ht="15.6" x14ac:dyDescent="0.3">
      <c r="B16" s="34">
        <v>3</v>
      </c>
      <c r="C16" s="43" t="s">
        <v>63</v>
      </c>
      <c r="D16" s="67"/>
      <c r="E16" s="68"/>
      <c r="F16" s="50"/>
      <c r="G16" s="51"/>
      <c r="H16" s="50"/>
      <c r="I16" s="51"/>
    </row>
    <row r="17" spans="2:9" ht="15.6" x14ac:dyDescent="0.3">
      <c r="B17" s="30">
        <v>4</v>
      </c>
      <c r="C17" s="29" t="s">
        <v>64</v>
      </c>
      <c r="D17" s="65"/>
      <c r="E17" s="66"/>
      <c r="F17" s="50"/>
      <c r="G17" s="51"/>
      <c r="H17" s="50"/>
      <c r="I17" s="51"/>
    </row>
    <row r="18" spans="2:9" ht="15.6" x14ac:dyDescent="0.3">
      <c r="B18" s="34">
        <v>5</v>
      </c>
      <c r="C18" s="43" t="s">
        <v>65</v>
      </c>
      <c r="D18" s="67"/>
      <c r="E18" s="68"/>
      <c r="F18" s="50"/>
      <c r="G18" s="51"/>
      <c r="H18" s="50"/>
      <c r="I18" s="51"/>
    </row>
    <row r="19" spans="2:9" ht="15.6" x14ac:dyDescent="0.3">
      <c r="B19" s="30">
        <v>6</v>
      </c>
      <c r="C19" s="29" t="s">
        <v>66</v>
      </c>
      <c r="D19" s="65"/>
      <c r="E19" s="66"/>
      <c r="F19" s="50"/>
      <c r="G19" s="51"/>
      <c r="H19" s="50"/>
      <c r="I19" s="51"/>
    </row>
    <row r="20" spans="2:9" ht="15.6" x14ac:dyDescent="0.3">
      <c r="B20" s="34">
        <v>7</v>
      </c>
      <c r="C20" s="43" t="s">
        <v>67</v>
      </c>
      <c r="D20" s="67" t="s">
        <v>102</v>
      </c>
      <c r="E20" s="67">
        <v>0</v>
      </c>
      <c r="F20" s="50"/>
      <c r="G20" s="50"/>
      <c r="H20" s="50"/>
      <c r="I20" s="51"/>
    </row>
    <row r="21" spans="2:9" ht="15.6" x14ac:dyDescent="0.3">
      <c r="B21" s="30">
        <v>8</v>
      </c>
      <c r="C21" s="29" t="s">
        <v>68</v>
      </c>
      <c r="D21" s="65"/>
      <c r="E21" s="65"/>
      <c r="F21" s="50"/>
      <c r="G21" s="50"/>
      <c r="H21" s="50"/>
      <c r="I21" s="51"/>
    </row>
    <row r="22" spans="2:9" ht="15.6" x14ac:dyDescent="0.3">
      <c r="B22" s="34">
        <v>9</v>
      </c>
      <c r="C22" s="43" t="s">
        <v>70</v>
      </c>
      <c r="D22" s="67" t="s">
        <v>71</v>
      </c>
      <c r="E22" s="67">
        <v>0</v>
      </c>
      <c r="F22" s="50"/>
      <c r="G22" s="50"/>
      <c r="H22" s="50"/>
      <c r="I22" s="51"/>
    </row>
    <row r="23" spans="2:9" ht="15.6" x14ac:dyDescent="0.3">
      <c r="B23" s="30">
        <v>10</v>
      </c>
      <c r="C23" s="29" t="s">
        <v>72</v>
      </c>
      <c r="D23" s="65" t="s">
        <v>71</v>
      </c>
      <c r="E23" s="65">
        <v>0</v>
      </c>
      <c r="F23" s="50"/>
      <c r="G23" s="50"/>
      <c r="H23" s="50"/>
      <c r="I23" s="51"/>
    </row>
    <row r="24" spans="2:9" ht="15.6" x14ac:dyDescent="0.3">
      <c r="B24" s="34">
        <v>11</v>
      </c>
      <c r="C24" s="43" t="s">
        <v>73</v>
      </c>
      <c r="D24" s="67" t="s">
        <v>71</v>
      </c>
      <c r="E24" s="67">
        <v>0</v>
      </c>
      <c r="F24" s="50"/>
      <c r="G24" s="50"/>
      <c r="H24" s="50"/>
      <c r="I24" s="51"/>
    </row>
    <row r="25" spans="2:9" ht="15.6" x14ac:dyDescent="0.3">
      <c r="B25" s="30">
        <v>12</v>
      </c>
      <c r="C25" s="29" t="s">
        <v>74</v>
      </c>
      <c r="D25" s="65"/>
      <c r="E25" s="65"/>
      <c r="F25" s="50"/>
      <c r="G25" s="50"/>
      <c r="H25" s="50"/>
      <c r="I25" s="51"/>
    </row>
    <row r="26" spans="2:9" ht="15.6" x14ac:dyDescent="0.3">
      <c r="B26" s="34">
        <v>13</v>
      </c>
      <c r="C26" s="43" t="s">
        <v>75</v>
      </c>
      <c r="D26" s="67" t="s">
        <v>102</v>
      </c>
      <c r="E26" s="67">
        <v>0</v>
      </c>
      <c r="F26" s="50"/>
      <c r="G26" s="50"/>
      <c r="H26" s="50"/>
      <c r="I26" s="51"/>
    </row>
    <row r="27" spans="2:9" ht="15.6" x14ac:dyDescent="0.3">
      <c r="B27" s="30">
        <v>14</v>
      </c>
      <c r="C27" s="29" t="s">
        <v>76</v>
      </c>
      <c r="D27" s="65" t="s">
        <v>102</v>
      </c>
      <c r="E27" s="65">
        <v>0</v>
      </c>
      <c r="F27" s="50"/>
      <c r="G27" s="50"/>
      <c r="H27" s="50"/>
      <c r="I27" s="51"/>
    </row>
    <row r="28" spans="2:9" ht="15.6" x14ac:dyDescent="0.3">
      <c r="B28" s="34">
        <v>15</v>
      </c>
      <c r="C28" s="43" t="s">
        <v>77</v>
      </c>
      <c r="D28" s="67" t="s">
        <v>71</v>
      </c>
      <c r="E28" s="67">
        <v>0</v>
      </c>
      <c r="F28" s="50"/>
      <c r="G28" s="50"/>
      <c r="H28" s="50"/>
      <c r="I28" s="51"/>
    </row>
    <row r="29" spans="2:9" ht="15.6" x14ac:dyDescent="0.3">
      <c r="B29" s="30">
        <v>16</v>
      </c>
      <c r="C29" s="29" t="s">
        <v>78</v>
      </c>
      <c r="D29" s="65"/>
      <c r="E29" s="65"/>
      <c r="F29" s="50"/>
      <c r="G29" s="50"/>
      <c r="H29" s="50"/>
      <c r="I29" s="51"/>
    </row>
    <row r="30" spans="2:9" ht="15.6" x14ac:dyDescent="0.3">
      <c r="B30" s="34">
        <v>17</v>
      </c>
      <c r="C30" s="43" t="s">
        <v>79</v>
      </c>
      <c r="D30" s="67"/>
      <c r="E30" s="67"/>
      <c r="F30" s="50"/>
      <c r="G30" s="50"/>
      <c r="H30" s="50"/>
      <c r="I30" s="51"/>
    </row>
    <row r="31" spans="2:9" ht="15.6" x14ac:dyDescent="0.3">
      <c r="B31" s="30">
        <v>18</v>
      </c>
      <c r="C31" s="29" t="s">
        <v>80</v>
      </c>
      <c r="D31" s="65"/>
      <c r="E31" s="65"/>
      <c r="F31" s="50"/>
      <c r="G31" s="50"/>
      <c r="H31" s="50"/>
      <c r="I31" s="51"/>
    </row>
    <row r="32" spans="2:9" ht="15.6" x14ac:dyDescent="0.3">
      <c r="B32" s="34">
        <v>19</v>
      </c>
      <c r="C32" s="43" t="s">
        <v>81</v>
      </c>
      <c r="D32" s="67"/>
      <c r="E32" s="67"/>
      <c r="F32" s="50"/>
      <c r="G32" s="50"/>
      <c r="H32" s="50"/>
      <c r="I32" s="51"/>
    </row>
    <row r="33" spans="2:9" ht="15.6" x14ac:dyDescent="0.3">
      <c r="B33" s="30">
        <v>20</v>
      </c>
      <c r="C33" s="29" t="s">
        <v>82</v>
      </c>
      <c r="D33" s="65"/>
      <c r="E33" s="65"/>
      <c r="F33" s="50"/>
      <c r="G33" s="50"/>
      <c r="H33" s="50"/>
      <c r="I33" s="51"/>
    </row>
    <row r="34" spans="2:9" ht="15.6" x14ac:dyDescent="0.3">
      <c r="B34" s="34">
        <v>21</v>
      </c>
      <c r="C34" s="43" t="s">
        <v>83</v>
      </c>
      <c r="D34" s="67"/>
      <c r="E34" s="67"/>
      <c r="F34" s="50"/>
      <c r="G34" s="50"/>
      <c r="H34" s="50"/>
      <c r="I34" s="51"/>
    </row>
    <row r="35" spans="2:9" ht="15.6" x14ac:dyDescent="0.3">
      <c r="B35" s="30">
        <v>22</v>
      </c>
      <c r="C35" s="29" t="s">
        <v>84</v>
      </c>
      <c r="D35" s="65"/>
      <c r="E35" s="66"/>
      <c r="F35" s="50"/>
      <c r="G35" s="51"/>
      <c r="H35" s="50"/>
      <c r="I35" s="51"/>
    </row>
    <row r="36" spans="2:9" ht="15.6" x14ac:dyDescent="0.3">
      <c r="B36" s="34">
        <v>23</v>
      </c>
      <c r="C36" s="43" t="s">
        <v>85</v>
      </c>
      <c r="D36" s="67"/>
      <c r="E36" s="68"/>
      <c r="F36" s="50"/>
      <c r="G36" s="51"/>
      <c r="H36" s="50"/>
      <c r="I36" s="51"/>
    </row>
    <row r="37" spans="2:9" ht="15.6" x14ac:dyDescent="0.3">
      <c r="B37" s="30" t="s">
        <v>86</v>
      </c>
      <c r="C37" s="29"/>
      <c r="D37" s="69" t="s">
        <v>87</v>
      </c>
      <c r="E37" s="70">
        <f>+SUM(E13:E36)</f>
        <v>0</v>
      </c>
      <c r="F37" s="49"/>
      <c r="G37" s="52"/>
      <c r="H37" s="49"/>
      <c r="I37" s="52"/>
    </row>
    <row r="38" spans="2:9" x14ac:dyDescent="0.3">
      <c r="F38" s="53"/>
      <c r="G38" s="53"/>
      <c r="H38" s="53"/>
      <c r="I38" s="53"/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3" workbookViewId="0">
      <selection activeCell="D11" sqref="D11:E36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100" t="str">
        <f>"PROGRAMA DE OPERACIÓN DEL SERVICIO ("&amp;B7&amp;" - "&amp;C7&amp;")"</f>
        <v>PROGRAMA DE OPERACIÓN DEL SERVICIO (5 - IDA)</v>
      </c>
      <c r="C2" s="100"/>
      <c r="D2" s="100"/>
      <c r="E2" s="100"/>
      <c r="F2" s="100"/>
      <c r="G2" s="100"/>
      <c r="H2" s="100"/>
      <c r="I2" s="100"/>
    </row>
    <row r="4" spans="2:9" x14ac:dyDescent="0.3">
      <c r="B4" s="24" t="s">
        <v>53</v>
      </c>
      <c r="C4" s="24"/>
      <c r="D4" s="24"/>
      <c r="E4" s="24"/>
      <c r="F4" s="24"/>
      <c r="G4" s="24"/>
      <c r="H4" s="24"/>
      <c r="I4" s="24"/>
    </row>
    <row r="6" spans="2:9" x14ac:dyDescent="0.3">
      <c r="B6" s="39" t="s">
        <v>36</v>
      </c>
      <c r="C6" s="39" t="s">
        <v>37</v>
      </c>
      <c r="D6" s="39" t="s">
        <v>39</v>
      </c>
      <c r="E6" s="39" t="s">
        <v>40</v>
      </c>
      <c r="F6" s="39" t="s">
        <v>54</v>
      </c>
      <c r="G6" s="23"/>
    </row>
    <row r="7" spans="2:9" ht="28.8" x14ac:dyDescent="0.3">
      <c r="B7" s="38">
        <v>5</v>
      </c>
      <c r="C7" s="38" t="s">
        <v>50</v>
      </c>
      <c r="D7" s="38" t="s">
        <v>99</v>
      </c>
      <c r="E7" s="38" t="s">
        <v>98</v>
      </c>
      <c r="F7" s="38" t="s">
        <v>88</v>
      </c>
      <c r="G7" s="23"/>
    </row>
    <row r="9" spans="2:9" x14ac:dyDescent="0.3">
      <c r="B9" s="24" t="s">
        <v>55</v>
      </c>
      <c r="C9" s="24"/>
      <c r="D9" s="24"/>
      <c r="E9" s="24"/>
      <c r="F9" s="24"/>
      <c r="G9" s="24"/>
      <c r="H9" s="24"/>
      <c r="I9" s="24"/>
    </row>
    <row r="11" spans="2:9" x14ac:dyDescent="0.3">
      <c r="B11" s="101" t="s">
        <v>56</v>
      </c>
      <c r="C11" s="101" t="s">
        <v>57</v>
      </c>
      <c r="D11" s="102">
        <v>43866</v>
      </c>
      <c r="E11" s="103"/>
    </row>
    <row r="12" spans="2:9" ht="28.8" x14ac:dyDescent="0.3">
      <c r="B12" s="101"/>
      <c r="C12" s="101"/>
      <c r="D12" s="37" t="s">
        <v>58</v>
      </c>
      <c r="E12" s="37" t="s">
        <v>59</v>
      </c>
    </row>
    <row r="13" spans="2:9" ht="15.6" x14ac:dyDescent="0.3">
      <c r="B13" s="30">
        <v>0</v>
      </c>
      <c r="C13" s="29" t="s">
        <v>60</v>
      </c>
      <c r="D13" s="36"/>
      <c r="E13" s="35"/>
    </row>
    <row r="14" spans="2:9" ht="15.6" x14ac:dyDescent="0.3">
      <c r="B14" s="34">
        <v>1</v>
      </c>
      <c r="C14" s="43" t="s">
        <v>61</v>
      </c>
      <c r="D14" s="32"/>
      <c r="E14" s="31"/>
    </row>
    <row r="15" spans="2:9" ht="15.6" x14ac:dyDescent="0.3">
      <c r="B15" s="30">
        <v>2</v>
      </c>
      <c r="C15" s="29" t="s">
        <v>62</v>
      </c>
      <c r="D15" s="36"/>
      <c r="E15" s="35"/>
    </row>
    <row r="16" spans="2:9" ht="15.6" x14ac:dyDescent="0.3">
      <c r="B16" s="34">
        <v>3</v>
      </c>
      <c r="C16" s="43" t="s">
        <v>63</v>
      </c>
      <c r="D16" s="32"/>
      <c r="E16" s="31"/>
    </row>
    <row r="17" spans="2:5" ht="15.6" x14ac:dyDescent="0.3">
      <c r="B17" s="30">
        <v>4</v>
      </c>
      <c r="C17" s="29" t="s">
        <v>64</v>
      </c>
      <c r="D17" s="36"/>
      <c r="E17" s="35"/>
    </row>
    <row r="18" spans="2:5" ht="15.6" x14ac:dyDescent="0.3">
      <c r="B18" s="34">
        <v>5</v>
      </c>
      <c r="C18" s="43" t="s">
        <v>65</v>
      </c>
      <c r="D18" s="32"/>
      <c r="E18" s="31"/>
    </row>
    <row r="19" spans="2:5" ht="15.6" x14ac:dyDescent="0.3">
      <c r="B19" s="30">
        <v>6</v>
      </c>
      <c r="C19" s="29" t="s">
        <v>66</v>
      </c>
      <c r="D19" s="36"/>
      <c r="E19" s="35"/>
    </row>
    <row r="20" spans="2:5" x14ac:dyDescent="0.3">
      <c r="B20" s="34">
        <v>7</v>
      </c>
      <c r="C20" s="43" t="s">
        <v>67</v>
      </c>
      <c r="D20" s="32" t="s">
        <v>102</v>
      </c>
      <c r="E20" s="32">
        <v>0</v>
      </c>
    </row>
    <row r="21" spans="2:5" x14ac:dyDescent="0.3">
      <c r="B21" s="30">
        <v>8</v>
      </c>
      <c r="C21" s="29" t="s">
        <v>68</v>
      </c>
      <c r="D21" s="36"/>
      <c r="E21" s="36"/>
    </row>
    <row r="22" spans="2:5" x14ac:dyDescent="0.3">
      <c r="B22" s="34">
        <v>9</v>
      </c>
      <c r="C22" s="43" t="s">
        <v>70</v>
      </c>
      <c r="D22" s="32" t="s">
        <v>71</v>
      </c>
      <c r="E22" s="32">
        <v>0</v>
      </c>
    </row>
    <row r="23" spans="2:5" x14ac:dyDescent="0.3">
      <c r="B23" s="30">
        <v>10</v>
      </c>
      <c r="C23" s="29" t="s">
        <v>72</v>
      </c>
      <c r="D23" s="36"/>
      <c r="E23" s="36"/>
    </row>
    <row r="24" spans="2:5" x14ac:dyDescent="0.3">
      <c r="B24" s="34">
        <v>11</v>
      </c>
      <c r="C24" s="43" t="s">
        <v>73</v>
      </c>
      <c r="D24" s="32"/>
      <c r="E24" s="32"/>
    </row>
    <row r="25" spans="2:5" x14ac:dyDescent="0.3">
      <c r="B25" s="30">
        <v>12</v>
      </c>
      <c r="C25" s="29" t="s">
        <v>74</v>
      </c>
      <c r="D25" s="36"/>
      <c r="E25" s="36"/>
    </row>
    <row r="26" spans="2:5" x14ac:dyDescent="0.3">
      <c r="B26" s="34">
        <v>13</v>
      </c>
      <c r="C26" s="43" t="s">
        <v>75</v>
      </c>
      <c r="D26" s="32"/>
      <c r="E26" s="32"/>
    </row>
    <row r="27" spans="2:5" x14ac:dyDescent="0.3">
      <c r="B27" s="30">
        <v>14</v>
      </c>
      <c r="C27" s="29" t="s">
        <v>76</v>
      </c>
      <c r="D27" s="36" t="s">
        <v>102</v>
      </c>
      <c r="E27" s="36">
        <v>0</v>
      </c>
    </row>
    <row r="28" spans="2:5" x14ac:dyDescent="0.3">
      <c r="B28" s="34">
        <v>15</v>
      </c>
      <c r="C28" s="43" t="s">
        <v>77</v>
      </c>
      <c r="D28" s="32"/>
      <c r="E28" s="32"/>
    </row>
    <row r="29" spans="2:5" x14ac:dyDescent="0.3">
      <c r="B29" s="30">
        <v>16</v>
      </c>
      <c r="C29" s="29" t="s">
        <v>78</v>
      </c>
      <c r="D29" s="36" t="s">
        <v>71</v>
      </c>
      <c r="E29" s="36">
        <v>0</v>
      </c>
    </row>
    <row r="30" spans="2:5" x14ac:dyDescent="0.3">
      <c r="B30" s="34">
        <v>17</v>
      </c>
      <c r="C30" s="43" t="s">
        <v>79</v>
      </c>
      <c r="D30" s="32"/>
      <c r="E30" s="32"/>
    </row>
    <row r="31" spans="2:5" x14ac:dyDescent="0.3">
      <c r="B31" s="30">
        <v>18</v>
      </c>
      <c r="C31" s="29" t="s">
        <v>80</v>
      </c>
      <c r="D31" s="36" t="s">
        <v>102</v>
      </c>
      <c r="E31" s="36">
        <v>0</v>
      </c>
    </row>
    <row r="32" spans="2:5" x14ac:dyDescent="0.3">
      <c r="B32" s="34">
        <v>19</v>
      </c>
      <c r="C32" s="43" t="s">
        <v>81</v>
      </c>
      <c r="D32" s="32" t="s">
        <v>102</v>
      </c>
      <c r="E32" s="32">
        <v>0</v>
      </c>
    </row>
    <row r="33" spans="2:5" x14ac:dyDescent="0.3">
      <c r="B33" s="30">
        <v>20</v>
      </c>
      <c r="C33" s="29" t="s">
        <v>82</v>
      </c>
      <c r="D33" s="36" t="s">
        <v>69</v>
      </c>
      <c r="E33" s="36">
        <v>0</v>
      </c>
    </row>
    <row r="34" spans="2:5" x14ac:dyDescent="0.3">
      <c r="B34" s="34">
        <v>21</v>
      </c>
      <c r="C34" s="43" t="s">
        <v>83</v>
      </c>
      <c r="D34" s="32" t="s">
        <v>69</v>
      </c>
      <c r="E34" s="32">
        <v>0</v>
      </c>
    </row>
    <row r="35" spans="2:5" ht="15.6" x14ac:dyDescent="0.3">
      <c r="B35" s="30">
        <v>22</v>
      </c>
      <c r="C35" s="29" t="s">
        <v>84</v>
      </c>
      <c r="D35" s="36"/>
      <c r="E35" s="35"/>
    </row>
    <row r="36" spans="2:5" ht="15.6" x14ac:dyDescent="0.3">
      <c r="B36" s="34">
        <v>23</v>
      </c>
      <c r="C36" s="43" t="s">
        <v>85</v>
      </c>
      <c r="D36" s="32"/>
      <c r="E36" s="31"/>
    </row>
    <row r="37" spans="2:5" ht="15.6" x14ac:dyDescent="0.3">
      <c r="B37" s="30" t="s">
        <v>86</v>
      </c>
      <c r="C37" s="29"/>
      <c r="D37" s="28" t="s">
        <v>87</v>
      </c>
      <c r="E37" s="27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3" workbookViewId="0">
      <selection activeCell="D11" sqref="D11:E36"/>
    </sheetView>
  </sheetViews>
  <sheetFormatPr baseColWidth="10" defaultRowHeight="14.4" x14ac:dyDescent="0.3"/>
  <cols>
    <col min="5" max="5" width="19.44140625" bestFit="1" customWidth="1"/>
    <col min="6" max="6" width="13.6640625" bestFit="1" customWidth="1"/>
  </cols>
  <sheetData>
    <row r="2" spans="2:9" ht="22.2" x14ac:dyDescent="0.3">
      <c r="B2" s="100" t="str">
        <f>"PROGRAMA DE OPERACIÓN DEL SERVICIO ("&amp;B7&amp;" - "&amp;C7&amp;")"</f>
        <v>PROGRAMA DE OPERACIÓN DEL SERVICIO (5 - REGRESO)</v>
      </c>
      <c r="C2" s="100"/>
      <c r="D2" s="100"/>
      <c r="E2" s="100"/>
      <c r="F2" s="100"/>
      <c r="G2" s="100"/>
      <c r="H2" s="100"/>
      <c r="I2" s="100"/>
    </row>
    <row r="4" spans="2:9" x14ac:dyDescent="0.3">
      <c r="B4" s="24" t="s">
        <v>53</v>
      </c>
      <c r="C4" s="24"/>
      <c r="D4" s="24"/>
      <c r="E4" s="24"/>
      <c r="F4" s="24"/>
      <c r="G4" s="24"/>
      <c r="H4" s="24"/>
      <c r="I4" s="24"/>
    </row>
    <row r="6" spans="2:9" x14ac:dyDescent="0.3">
      <c r="B6" s="39" t="s">
        <v>36</v>
      </c>
      <c r="C6" s="39" t="s">
        <v>37</v>
      </c>
      <c r="D6" s="39" t="s">
        <v>39</v>
      </c>
      <c r="E6" s="39" t="s">
        <v>40</v>
      </c>
      <c r="F6" s="39" t="s">
        <v>54</v>
      </c>
      <c r="G6" s="23"/>
    </row>
    <row r="7" spans="2:9" ht="28.8" x14ac:dyDescent="0.3">
      <c r="B7" s="38">
        <v>5</v>
      </c>
      <c r="C7" s="38" t="s">
        <v>51</v>
      </c>
      <c r="D7" s="38" t="s">
        <v>98</v>
      </c>
      <c r="E7" s="38" t="s">
        <v>99</v>
      </c>
      <c r="F7" s="38" t="s">
        <v>88</v>
      </c>
      <c r="G7" s="23"/>
    </row>
    <row r="9" spans="2:9" x14ac:dyDescent="0.3">
      <c r="B9" s="24" t="s">
        <v>55</v>
      </c>
      <c r="C9" s="24"/>
      <c r="D9" s="24"/>
      <c r="E9" s="24"/>
      <c r="F9" s="24"/>
      <c r="G9" s="24"/>
      <c r="H9" s="24"/>
      <c r="I9" s="24"/>
    </row>
    <row r="11" spans="2:9" x14ac:dyDescent="0.3">
      <c r="B11" s="101" t="s">
        <v>56</v>
      </c>
      <c r="C11" s="101" t="s">
        <v>57</v>
      </c>
      <c r="D11" s="102">
        <v>43866</v>
      </c>
      <c r="E11" s="103"/>
    </row>
    <row r="12" spans="2:9" ht="28.8" x14ac:dyDescent="0.3">
      <c r="B12" s="101"/>
      <c r="C12" s="101"/>
      <c r="D12" s="37" t="s">
        <v>58</v>
      </c>
      <c r="E12" s="37" t="s">
        <v>59</v>
      </c>
    </row>
    <row r="13" spans="2:9" ht="15.6" x14ac:dyDescent="0.3">
      <c r="B13" s="30">
        <v>0</v>
      </c>
      <c r="C13" s="29" t="s">
        <v>60</v>
      </c>
      <c r="D13" s="36"/>
      <c r="E13" s="35"/>
    </row>
    <row r="14" spans="2:9" ht="15.6" x14ac:dyDescent="0.3">
      <c r="B14" s="34">
        <v>1</v>
      </c>
      <c r="C14" s="43" t="s">
        <v>61</v>
      </c>
      <c r="D14" s="32"/>
      <c r="E14" s="31"/>
    </row>
    <row r="15" spans="2:9" ht="15.6" x14ac:dyDescent="0.3">
      <c r="B15" s="30">
        <v>2</v>
      </c>
      <c r="C15" s="29" t="s">
        <v>62</v>
      </c>
      <c r="D15" s="36"/>
      <c r="E15" s="35"/>
    </row>
    <row r="16" spans="2:9" ht="15.6" x14ac:dyDescent="0.3">
      <c r="B16" s="34">
        <v>3</v>
      </c>
      <c r="C16" s="43" t="s">
        <v>63</v>
      </c>
      <c r="D16" s="32"/>
      <c r="E16" s="31"/>
    </row>
    <row r="17" spans="2:5" ht="15.6" x14ac:dyDescent="0.3">
      <c r="B17" s="30">
        <v>4</v>
      </c>
      <c r="C17" s="29" t="s">
        <v>64</v>
      </c>
      <c r="D17" s="36"/>
      <c r="E17" s="35"/>
    </row>
    <row r="18" spans="2:5" ht="15.6" x14ac:dyDescent="0.3">
      <c r="B18" s="34">
        <v>5</v>
      </c>
      <c r="C18" s="43" t="s">
        <v>65</v>
      </c>
      <c r="D18" s="32"/>
      <c r="E18" s="31"/>
    </row>
    <row r="19" spans="2:5" ht="15.6" x14ac:dyDescent="0.3">
      <c r="B19" s="30">
        <v>6</v>
      </c>
      <c r="C19" s="29" t="s">
        <v>66</v>
      </c>
      <c r="D19" s="36"/>
      <c r="E19" s="35"/>
    </row>
    <row r="20" spans="2:5" x14ac:dyDescent="0.3">
      <c r="B20" s="34">
        <v>7</v>
      </c>
      <c r="C20" s="43" t="s">
        <v>67</v>
      </c>
      <c r="D20" s="32" t="s">
        <v>102</v>
      </c>
      <c r="E20" s="32">
        <v>0</v>
      </c>
    </row>
    <row r="21" spans="2:5" x14ac:dyDescent="0.3">
      <c r="B21" s="30">
        <v>8</v>
      </c>
      <c r="C21" s="29" t="s">
        <v>68</v>
      </c>
      <c r="D21" s="36" t="s">
        <v>102</v>
      </c>
      <c r="E21" s="36">
        <v>0</v>
      </c>
    </row>
    <row r="22" spans="2:5" x14ac:dyDescent="0.3">
      <c r="B22" s="34">
        <v>9</v>
      </c>
      <c r="C22" s="43" t="s">
        <v>70</v>
      </c>
      <c r="D22" s="32"/>
      <c r="E22" s="32"/>
    </row>
    <row r="23" spans="2:5" x14ac:dyDescent="0.3">
      <c r="B23" s="30">
        <v>10</v>
      </c>
      <c r="C23" s="29" t="s">
        <v>72</v>
      </c>
      <c r="D23" s="36" t="s">
        <v>71</v>
      </c>
      <c r="E23" s="36">
        <v>0</v>
      </c>
    </row>
    <row r="24" spans="2:5" x14ac:dyDescent="0.3">
      <c r="B24" s="34">
        <v>11</v>
      </c>
      <c r="C24" s="43" t="s">
        <v>73</v>
      </c>
      <c r="D24" s="32"/>
      <c r="E24" s="32"/>
    </row>
    <row r="25" spans="2:5" x14ac:dyDescent="0.3">
      <c r="B25" s="30">
        <v>12</v>
      </c>
      <c r="C25" s="29" t="s">
        <v>74</v>
      </c>
      <c r="D25" s="36"/>
      <c r="E25" s="36"/>
    </row>
    <row r="26" spans="2:5" x14ac:dyDescent="0.3">
      <c r="B26" s="34">
        <v>13</v>
      </c>
      <c r="C26" s="43" t="s">
        <v>75</v>
      </c>
      <c r="D26" s="32" t="s">
        <v>102</v>
      </c>
      <c r="E26" s="32">
        <v>0</v>
      </c>
    </row>
    <row r="27" spans="2:5" x14ac:dyDescent="0.3">
      <c r="B27" s="30">
        <v>14</v>
      </c>
      <c r="C27" s="29" t="s">
        <v>76</v>
      </c>
      <c r="D27" s="36"/>
      <c r="E27" s="36"/>
    </row>
    <row r="28" spans="2:5" x14ac:dyDescent="0.3">
      <c r="B28" s="34">
        <v>15</v>
      </c>
      <c r="C28" s="43" t="s">
        <v>77</v>
      </c>
      <c r="D28" s="32"/>
      <c r="E28" s="32"/>
    </row>
    <row r="29" spans="2:5" x14ac:dyDescent="0.3">
      <c r="B29" s="30">
        <v>16</v>
      </c>
      <c r="C29" s="29" t="s">
        <v>78</v>
      </c>
      <c r="D29" s="36"/>
      <c r="E29" s="36"/>
    </row>
    <row r="30" spans="2:5" x14ac:dyDescent="0.3">
      <c r="B30" s="34">
        <v>17</v>
      </c>
      <c r="C30" s="43" t="s">
        <v>79</v>
      </c>
      <c r="D30" s="32"/>
      <c r="E30" s="32"/>
    </row>
    <row r="31" spans="2:5" x14ac:dyDescent="0.3">
      <c r="B31" s="30">
        <v>18</v>
      </c>
      <c r="C31" s="29" t="s">
        <v>80</v>
      </c>
      <c r="D31" s="36"/>
      <c r="E31" s="36"/>
    </row>
    <row r="32" spans="2:5" x14ac:dyDescent="0.3">
      <c r="B32" s="34">
        <v>19</v>
      </c>
      <c r="C32" s="43" t="s">
        <v>81</v>
      </c>
      <c r="D32" s="32" t="s">
        <v>102</v>
      </c>
      <c r="E32" s="32">
        <v>0</v>
      </c>
    </row>
    <row r="33" spans="2:5" x14ac:dyDescent="0.3">
      <c r="B33" s="30">
        <v>20</v>
      </c>
      <c r="C33" s="29" t="s">
        <v>82</v>
      </c>
      <c r="D33" s="36"/>
      <c r="E33" s="36"/>
    </row>
    <row r="34" spans="2:5" x14ac:dyDescent="0.3">
      <c r="B34" s="34">
        <v>21</v>
      </c>
      <c r="C34" s="43" t="s">
        <v>83</v>
      </c>
      <c r="D34" s="32" t="s">
        <v>69</v>
      </c>
      <c r="E34" s="32">
        <v>0</v>
      </c>
    </row>
    <row r="35" spans="2:5" ht="15.6" x14ac:dyDescent="0.3">
      <c r="B35" s="30">
        <v>22</v>
      </c>
      <c r="C35" s="29" t="s">
        <v>84</v>
      </c>
      <c r="D35" s="36"/>
      <c r="E35" s="35"/>
    </row>
    <row r="36" spans="2:5" ht="15.6" x14ac:dyDescent="0.3">
      <c r="B36" s="34">
        <v>23</v>
      </c>
      <c r="C36" s="43" t="s">
        <v>85</v>
      </c>
      <c r="D36" s="32"/>
      <c r="E36" s="31"/>
    </row>
    <row r="37" spans="2:5" ht="15.6" x14ac:dyDescent="0.3">
      <c r="B37" s="30" t="s">
        <v>86</v>
      </c>
      <c r="C37" s="29"/>
      <c r="D37" s="28" t="s">
        <v>87</v>
      </c>
      <c r="E37" s="27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6" zoomScale="85" zoomScaleNormal="85" workbookViewId="0">
      <selection activeCell="D11" sqref="D11:E36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100" t="s">
        <v>92</v>
      </c>
      <c r="C2" s="100"/>
      <c r="D2" s="100"/>
      <c r="E2" s="100"/>
      <c r="F2" s="100"/>
      <c r="G2" s="100"/>
      <c r="H2" s="100"/>
      <c r="I2" s="100"/>
    </row>
    <row r="4" spans="2:9" x14ac:dyDescent="0.3">
      <c r="B4" s="24" t="s">
        <v>53</v>
      </c>
      <c r="C4" s="24"/>
      <c r="D4" s="24"/>
      <c r="E4" s="24"/>
      <c r="F4" s="24"/>
      <c r="G4" s="24"/>
      <c r="H4" s="24"/>
      <c r="I4" s="24"/>
    </row>
    <row r="6" spans="2:9" x14ac:dyDescent="0.3">
      <c r="B6" s="39" t="s">
        <v>36</v>
      </c>
      <c r="C6" s="39" t="s">
        <v>37</v>
      </c>
      <c r="D6" s="39" t="s">
        <v>39</v>
      </c>
      <c r="E6" s="39" t="s">
        <v>40</v>
      </c>
      <c r="F6" s="39" t="s">
        <v>54</v>
      </c>
      <c r="G6" s="23"/>
    </row>
    <row r="7" spans="2:9" ht="28.8" x14ac:dyDescent="0.3">
      <c r="B7" s="38">
        <v>6</v>
      </c>
      <c r="C7" s="38" t="s">
        <v>50</v>
      </c>
      <c r="D7" s="38" t="s">
        <v>45</v>
      </c>
      <c r="E7" s="38" t="s">
        <v>46</v>
      </c>
      <c r="F7" s="38" t="s">
        <v>88</v>
      </c>
      <c r="G7" s="23"/>
    </row>
    <row r="9" spans="2:9" x14ac:dyDescent="0.3">
      <c r="B9" s="24" t="s">
        <v>55</v>
      </c>
      <c r="C9" s="24"/>
      <c r="D9" s="24"/>
      <c r="E9" s="24"/>
      <c r="F9" s="24"/>
      <c r="G9" s="24"/>
      <c r="H9" s="24"/>
      <c r="I9" s="24"/>
    </row>
    <row r="11" spans="2:9" x14ac:dyDescent="0.3">
      <c r="B11" s="101" t="s">
        <v>56</v>
      </c>
      <c r="C11" s="101" t="s">
        <v>57</v>
      </c>
      <c r="D11" s="102">
        <v>43866</v>
      </c>
      <c r="E11" s="103"/>
    </row>
    <row r="12" spans="2:9" ht="28.8" x14ac:dyDescent="0.3">
      <c r="B12" s="101"/>
      <c r="C12" s="101"/>
      <c r="D12" s="37" t="s">
        <v>58</v>
      </c>
      <c r="E12" s="37" t="s">
        <v>59</v>
      </c>
    </row>
    <row r="13" spans="2:9" ht="15.6" x14ac:dyDescent="0.3">
      <c r="B13" s="30">
        <v>0</v>
      </c>
      <c r="C13" s="29" t="s">
        <v>60</v>
      </c>
      <c r="D13" s="36"/>
      <c r="E13" s="35"/>
    </row>
    <row r="14" spans="2:9" ht="15.6" x14ac:dyDescent="0.3">
      <c r="B14" s="34">
        <v>1</v>
      </c>
      <c r="C14" s="33" t="s">
        <v>61</v>
      </c>
      <c r="D14" s="32"/>
      <c r="E14" s="31"/>
    </row>
    <row r="15" spans="2:9" ht="15.6" x14ac:dyDescent="0.3">
      <c r="B15" s="30">
        <v>2</v>
      </c>
      <c r="C15" s="29" t="s">
        <v>62</v>
      </c>
      <c r="D15" s="36"/>
      <c r="E15" s="35"/>
    </row>
    <row r="16" spans="2:9" ht="15.6" x14ac:dyDescent="0.3">
      <c r="B16" s="34">
        <v>3</v>
      </c>
      <c r="C16" s="33" t="s">
        <v>63</v>
      </c>
      <c r="D16" s="32"/>
      <c r="E16" s="31"/>
    </row>
    <row r="17" spans="2:5" ht="15.6" x14ac:dyDescent="0.3">
      <c r="B17" s="30">
        <v>4</v>
      </c>
      <c r="C17" s="29" t="s">
        <v>64</v>
      </c>
      <c r="D17" s="36"/>
      <c r="E17" s="35"/>
    </row>
    <row r="18" spans="2:5" ht="15.6" x14ac:dyDescent="0.3">
      <c r="B18" s="34">
        <v>5</v>
      </c>
      <c r="C18" s="33" t="s">
        <v>65</v>
      </c>
      <c r="D18" s="32"/>
      <c r="E18" s="31"/>
    </row>
    <row r="19" spans="2:5" ht="15.6" x14ac:dyDescent="0.3">
      <c r="B19" s="30">
        <v>6</v>
      </c>
      <c r="C19" s="29" t="s">
        <v>66</v>
      </c>
      <c r="D19" s="36"/>
      <c r="E19" s="35"/>
    </row>
    <row r="20" spans="2:5" x14ac:dyDescent="0.3">
      <c r="B20" s="34">
        <v>7</v>
      </c>
      <c r="C20" s="33" t="s">
        <v>67</v>
      </c>
      <c r="D20" s="46" t="s">
        <v>102</v>
      </c>
      <c r="E20" s="46">
        <v>0</v>
      </c>
    </row>
    <row r="21" spans="2:5" x14ac:dyDescent="0.3">
      <c r="B21" s="30">
        <v>8</v>
      </c>
      <c r="C21" s="29" t="s">
        <v>68</v>
      </c>
      <c r="D21" s="48" t="s">
        <v>102</v>
      </c>
      <c r="E21" s="48">
        <v>0</v>
      </c>
    </row>
    <row r="22" spans="2:5" x14ac:dyDescent="0.3">
      <c r="B22" s="34">
        <v>9</v>
      </c>
      <c r="C22" s="33" t="s">
        <v>70</v>
      </c>
      <c r="D22" s="46"/>
      <c r="E22" s="46"/>
    </row>
    <row r="23" spans="2:5" x14ac:dyDescent="0.3">
      <c r="B23" s="30">
        <v>10</v>
      </c>
      <c r="C23" s="29" t="s">
        <v>72</v>
      </c>
      <c r="D23" s="48"/>
      <c r="E23" s="48"/>
    </row>
    <row r="24" spans="2:5" x14ac:dyDescent="0.3">
      <c r="B24" s="34">
        <v>11</v>
      </c>
      <c r="C24" s="33" t="s">
        <v>73</v>
      </c>
      <c r="D24" s="46"/>
      <c r="E24" s="46"/>
    </row>
    <row r="25" spans="2:5" x14ac:dyDescent="0.3">
      <c r="B25" s="30">
        <v>12</v>
      </c>
      <c r="C25" s="29" t="s">
        <v>74</v>
      </c>
      <c r="D25" s="48" t="s">
        <v>102</v>
      </c>
      <c r="E25" s="48">
        <v>0</v>
      </c>
    </row>
    <row r="26" spans="2:5" x14ac:dyDescent="0.3">
      <c r="B26" s="34">
        <v>13</v>
      </c>
      <c r="C26" s="33" t="s">
        <v>75</v>
      </c>
      <c r="D26" s="46" t="s">
        <v>102</v>
      </c>
      <c r="E26" s="46">
        <v>0</v>
      </c>
    </row>
    <row r="27" spans="2:5" x14ac:dyDescent="0.3">
      <c r="B27" s="30">
        <v>14</v>
      </c>
      <c r="C27" s="29" t="s">
        <v>76</v>
      </c>
      <c r="D27" s="48" t="s">
        <v>102</v>
      </c>
      <c r="E27" s="48">
        <v>0</v>
      </c>
    </row>
    <row r="28" spans="2:5" x14ac:dyDescent="0.3">
      <c r="B28" s="34">
        <v>15</v>
      </c>
      <c r="C28" s="33" t="s">
        <v>77</v>
      </c>
      <c r="D28" s="46"/>
      <c r="E28" s="46"/>
    </row>
    <row r="29" spans="2:5" x14ac:dyDescent="0.3">
      <c r="B29" s="30">
        <v>16</v>
      </c>
      <c r="C29" s="29" t="s">
        <v>78</v>
      </c>
      <c r="D29" s="48" t="s">
        <v>71</v>
      </c>
      <c r="E29" s="48">
        <v>0</v>
      </c>
    </row>
    <row r="30" spans="2:5" x14ac:dyDescent="0.3">
      <c r="B30" s="34">
        <v>17</v>
      </c>
      <c r="C30" s="33" t="s">
        <v>79</v>
      </c>
      <c r="D30" s="46"/>
      <c r="E30" s="46"/>
    </row>
    <row r="31" spans="2:5" x14ac:dyDescent="0.3">
      <c r="B31" s="30">
        <v>18</v>
      </c>
      <c r="C31" s="29" t="s">
        <v>80</v>
      </c>
      <c r="D31" s="48"/>
      <c r="E31" s="48"/>
    </row>
    <row r="32" spans="2:5" x14ac:dyDescent="0.3">
      <c r="B32" s="34">
        <v>19</v>
      </c>
      <c r="C32" s="33" t="s">
        <v>81</v>
      </c>
      <c r="D32" s="46" t="s">
        <v>102</v>
      </c>
      <c r="E32" s="46">
        <v>0</v>
      </c>
    </row>
    <row r="33" spans="2:5" x14ac:dyDescent="0.3">
      <c r="B33" s="30">
        <v>20</v>
      </c>
      <c r="C33" s="29" t="s">
        <v>82</v>
      </c>
      <c r="D33" s="48"/>
      <c r="E33" s="48"/>
    </row>
    <row r="34" spans="2:5" x14ac:dyDescent="0.3">
      <c r="B34" s="34">
        <v>21</v>
      </c>
      <c r="C34" s="33" t="s">
        <v>83</v>
      </c>
      <c r="D34" s="46" t="s">
        <v>69</v>
      </c>
      <c r="E34" s="46">
        <v>0</v>
      </c>
    </row>
    <row r="35" spans="2:5" ht="15.6" x14ac:dyDescent="0.3">
      <c r="B35" s="30">
        <v>22</v>
      </c>
      <c r="C35" s="29" t="s">
        <v>84</v>
      </c>
      <c r="D35" s="36"/>
      <c r="E35" s="35"/>
    </row>
    <row r="36" spans="2:5" ht="15.6" x14ac:dyDescent="0.3">
      <c r="B36" s="34">
        <v>23</v>
      </c>
      <c r="C36" s="33" t="s">
        <v>85</v>
      </c>
      <c r="D36" s="32"/>
      <c r="E36" s="31"/>
    </row>
    <row r="37" spans="2:5" ht="15.6" x14ac:dyDescent="0.3">
      <c r="B37" s="30" t="s">
        <v>86</v>
      </c>
      <c r="C37" s="29"/>
      <c r="D37" s="28" t="s">
        <v>87</v>
      </c>
      <c r="E37" s="27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0" zoomScaleNormal="80" workbookViewId="0">
      <selection activeCell="D11" sqref="D11:E36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00" t="s">
        <v>93</v>
      </c>
      <c r="C2" s="100"/>
      <c r="D2" s="100"/>
      <c r="E2" s="100"/>
      <c r="F2" s="100"/>
      <c r="G2" s="100"/>
      <c r="H2" s="100"/>
      <c r="I2" s="100"/>
    </row>
    <row r="4" spans="2:9" x14ac:dyDescent="0.3">
      <c r="B4" s="24" t="s">
        <v>53</v>
      </c>
      <c r="C4" s="24"/>
      <c r="D4" s="24"/>
      <c r="E4" s="24"/>
      <c r="F4" s="24"/>
      <c r="G4" s="24"/>
      <c r="H4" s="24"/>
      <c r="I4" s="24"/>
    </row>
    <row r="6" spans="2:9" x14ac:dyDescent="0.3">
      <c r="B6" s="39" t="s">
        <v>36</v>
      </c>
      <c r="C6" s="39" t="s">
        <v>37</v>
      </c>
      <c r="D6" s="39" t="s">
        <v>39</v>
      </c>
      <c r="E6" s="39" t="s">
        <v>40</v>
      </c>
      <c r="F6" s="39" t="s">
        <v>54</v>
      </c>
      <c r="G6" s="23"/>
    </row>
    <row r="7" spans="2:9" ht="28.8" x14ac:dyDescent="0.3">
      <c r="B7" s="38">
        <v>6</v>
      </c>
      <c r="C7" s="38" t="s">
        <v>51</v>
      </c>
      <c r="D7" s="38" t="s">
        <v>46</v>
      </c>
      <c r="E7" s="38" t="s">
        <v>45</v>
      </c>
      <c r="F7" s="38" t="s">
        <v>88</v>
      </c>
      <c r="G7" s="23"/>
    </row>
    <row r="9" spans="2:9" x14ac:dyDescent="0.3">
      <c r="B9" s="24" t="s">
        <v>55</v>
      </c>
      <c r="C9" s="24"/>
      <c r="D9" s="24"/>
      <c r="E9" s="24"/>
      <c r="F9" s="24"/>
      <c r="G9" s="24"/>
      <c r="H9" s="24"/>
      <c r="I9" s="24"/>
    </row>
    <row r="11" spans="2:9" x14ac:dyDescent="0.3">
      <c r="B11" s="101" t="s">
        <v>56</v>
      </c>
      <c r="C11" s="101" t="s">
        <v>57</v>
      </c>
      <c r="D11" s="102">
        <v>43866</v>
      </c>
      <c r="E11" s="103"/>
    </row>
    <row r="12" spans="2:9" ht="28.8" x14ac:dyDescent="0.3">
      <c r="B12" s="101"/>
      <c r="C12" s="101"/>
      <c r="D12" s="37" t="s">
        <v>58</v>
      </c>
      <c r="E12" s="37" t="s">
        <v>59</v>
      </c>
    </row>
    <row r="13" spans="2:9" ht="15.6" x14ac:dyDescent="0.3">
      <c r="B13" s="30">
        <v>0</v>
      </c>
      <c r="C13" s="29" t="s">
        <v>60</v>
      </c>
      <c r="D13" s="36"/>
      <c r="E13" s="35"/>
    </row>
    <row r="14" spans="2:9" ht="15.6" x14ac:dyDescent="0.3">
      <c r="B14" s="34">
        <v>1</v>
      </c>
      <c r="C14" s="33" t="s">
        <v>61</v>
      </c>
      <c r="D14" s="32"/>
      <c r="E14" s="31"/>
    </row>
    <row r="15" spans="2:9" ht="15.6" x14ac:dyDescent="0.3">
      <c r="B15" s="30">
        <v>2</v>
      </c>
      <c r="C15" s="29" t="s">
        <v>62</v>
      </c>
      <c r="D15" s="36"/>
      <c r="E15" s="35"/>
    </row>
    <row r="16" spans="2:9" ht="15.6" x14ac:dyDescent="0.3">
      <c r="B16" s="34">
        <v>3</v>
      </c>
      <c r="C16" s="33" t="s">
        <v>63</v>
      </c>
      <c r="D16" s="32"/>
      <c r="E16" s="31"/>
    </row>
    <row r="17" spans="2:5" ht="15.6" x14ac:dyDescent="0.3">
      <c r="B17" s="30">
        <v>4</v>
      </c>
      <c r="C17" s="29" t="s">
        <v>64</v>
      </c>
      <c r="D17" s="36"/>
      <c r="E17" s="35"/>
    </row>
    <row r="18" spans="2:5" ht="15.6" x14ac:dyDescent="0.3">
      <c r="B18" s="34">
        <v>5</v>
      </c>
      <c r="C18" s="33" t="s">
        <v>65</v>
      </c>
      <c r="D18" s="32"/>
      <c r="E18" s="31"/>
    </row>
    <row r="19" spans="2:5" ht="15.6" x14ac:dyDescent="0.3">
      <c r="B19" s="30">
        <v>6</v>
      </c>
      <c r="C19" s="29" t="s">
        <v>66</v>
      </c>
      <c r="D19" s="36"/>
      <c r="E19" s="35"/>
    </row>
    <row r="20" spans="2:5" x14ac:dyDescent="0.3">
      <c r="B20" s="34">
        <v>7</v>
      </c>
      <c r="C20" s="33" t="s">
        <v>67</v>
      </c>
      <c r="D20" s="46" t="s">
        <v>102</v>
      </c>
      <c r="E20" s="46">
        <v>0</v>
      </c>
    </row>
    <row r="21" spans="2:5" x14ac:dyDescent="0.3">
      <c r="B21" s="30">
        <v>8</v>
      </c>
      <c r="C21" s="29" t="s">
        <v>68</v>
      </c>
      <c r="D21" s="48" t="s">
        <v>102</v>
      </c>
      <c r="E21" s="48">
        <v>0</v>
      </c>
    </row>
    <row r="22" spans="2:5" x14ac:dyDescent="0.3">
      <c r="B22" s="34">
        <v>9</v>
      </c>
      <c r="C22" s="33" t="s">
        <v>70</v>
      </c>
      <c r="D22" s="46"/>
      <c r="E22" s="46"/>
    </row>
    <row r="23" spans="2:5" x14ac:dyDescent="0.3">
      <c r="B23" s="30">
        <v>10</v>
      </c>
      <c r="C23" s="29" t="s">
        <v>72</v>
      </c>
      <c r="D23" s="48"/>
      <c r="E23" s="48"/>
    </row>
    <row r="24" spans="2:5" x14ac:dyDescent="0.3">
      <c r="B24" s="34">
        <v>11</v>
      </c>
      <c r="C24" s="33" t="s">
        <v>73</v>
      </c>
      <c r="D24" s="46" t="s">
        <v>71</v>
      </c>
      <c r="E24" s="46">
        <v>0</v>
      </c>
    </row>
    <row r="25" spans="2:5" x14ac:dyDescent="0.3">
      <c r="B25" s="30">
        <v>12</v>
      </c>
      <c r="C25" s="29" t="s">
        <v>74</v>
      </c>
      <c r="D25" s="48"/>
      <c r="E25" s="48"/>
    </row>
    <row r="26" spans="2:5" x14ac:dyDescent="0.3">
      <c r="B26" s="34">
        <v>13</v>
      </c>
      <c r="C26" s="33" t="s">
        <v>75</v>
      </c>
      <c r="D26" s="46" t="s">
        <v>102</v>
      </c>
      <c r="E26" s="46">
        <v>0</v>
      </c>
    </row>
    <row r="27" spans="2:5" x14ac:dyDescent="0.3">
      <c r="B27" s="30">
        <v>14</v>
      </c>
      <c r="C27" s="29" t="s">
        <v>76</v>
      </c>
      <c r="D27" s="48"/>
      <c r="E27" s="48"/>
    </row>
    <row r="28" spans="2:5" x14ac:dyDescent="0.3">
      <c r="B28" s="34">
        <v>15</v>
      </c>
      <c r="C28" s="33" t="s">
        <v>77</v>
      </c>
      <c r="D28" s="46" t="s">
        <v>71</v>
      </c>
      <c r="E28" s="46">
        <v>0</v>
      </c>
    </row>
    <row r="29" spans="2:5" x14ac:dyDescent="0.3">
      <c r="B29" s="30">
        <v>16</v>
      </c>
      <c r="C29" s="29" t="s">
        <v>78</v>
      </c>
      <c r="D29" s="48" t="s">
        <v>71</v>
      </c>
      <c r="E29" s="48">
        <v>0</v>
      </c>
    </row>
    <row r="30" spans="2:5" x14ac:dyDescent="0.3">
      <c r="B30" s="34">
        <v>17</v>
      </c>
      <c r="C30" s="33" t="s">
        <v>79</v>
      </c>
      <c r="D30" s="46" t="s">
        <v>102</v>
      </c>
      <c r="E30" s="46">
        <v>0</v>
      </c>
    </row>
    <row r="31" spans="2:5" x14ac:dyDescent="0.3">
      <c r="B31" s="30">
        <v>18</v>
      </c>
      <c r="C31" s="29" t="s">
        <v>80</v>
      </c>
      <c r="D31" s="48"/>
      <c r="E31" s="48"/>
    </row>
    <row r="32" spans="2:5" x14ac:dyDescent="0.3">
      <c r="B32" s="34">
        <v>19</v>
      </c>
      <c r="C32" s="33" t="s">
        <v>81</v>
      </c>
      <c r="D32" s="46"/>
      <c r="E32" s="46"/>
    </row>
    <row r="33" spans="2:5" x14ac:dyDescent="0.3">
      <c r="B33" s="30">
        <v>20</v>
      </c>
      <c r="C33" s="29" t="s">
        <v>82</v>
      </c>
      <c r="D33" s="48" t="s">
        <v>69</v>
      </c>
      <c r="E33" s="48">
        <v>0</v>
      </c>
    </row>
    <row r="34" spans="2:5" x14ac:dyDescent="0.3">
      <c r="B34" s="34">
        <v>21</v>
      </c>
      <c r="C34" s="33" t="s">
        <v>83</v>
      </c>
      <c r="D34" s="46" t="s">
        <v>69</v>
      </c>
      <c r="E34" s="46">
        <v>0</v>
      </c>
    </row>
    <row r="35" spans="2:5" x14ac:dyDescent="0.3">
      <c r="B35" s="30">
        <v>22</v>
      </c>
      <c r="C35" s="29" t="s">
        <v>84</v>
      </c>
      <c r="D35" s="36"/>
      <c r="E35" s="36"/>
    </row>
    <row r="36" spans="2:5" ht="15.6" x14ac:dyDescent="0.3">
      <c r="B36" s="34">
        <v>23</v>
      </c>
      <c r="C36" s="33" t="s">
        <v>85</v>
      </c>
      <c r="D36" s="32"/>
      <c r="E36" s="31"/>
    </row>
    <row r="37" spans="2:5" ht="15.6" x14ac:dyDescent="0.3">
      <c r="B37" s="30" t="s">
        <v>86</v>
      </c>
      <c r="C37" s="29"/>
      <c r="D37" s="28" t="s">
        <v>87</v>
      </c>
      <c r="E37" s="27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conditionalFormatting sqref="E6">
    <cfRule type="expression" dxfId="13" priority="3">
      <formula>E6=""</formula>
    </cfRule>
  </conditionalFormatting>
  <conditionalFormatting sqref="D6">
    <cfRule type="expression" dxfId="12" priority="4">
      <formula>D6=""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0" zoomScaleNormal="80" workbookViewId="0">
      <selection activeCell="I31" sqref="I31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100" t="str">
        <f>"PROGRAMA DE OPERACIÓN DEL SERVICIO ("&amp;B7&amp;" - "&amp;C7&amp;")"</f>
        <v>PROGRAMA DE OPERACIÓN DEL SERVICIO (6V - IDA)</v>
      </c>
      <c r="C2" s="100"/>
      <c r="D2" s="100"/>
      <c r="E2" s="100"/>
      <c r="F2" s="100"/>
      <c r="G2" s="100"/>
      <c r="H2" s="100"/>
      <c r="I2" s="100"/>
    </row>
    <row r="4" spans="2:9" x14ac:dyDescent="0.3">
      <c r="B4" s="24" t="s">
        <v>53</v>
      </c>
      <c r="C4" s="24"/>
      <c r="D4" s="24"/>
      <c r="E4" s="24"/>
      <c r="F4" s="24"/>
      <c r="G4" s="24"/>
      <c r="H4" s="24"/>
      <c r="I4" s="24"/>
    </row>
    <row r="6" spans="2:9" x14ac:dyDescent="0.3">
      <c r="B6" s="39" t="s">
        <v>36</v>
      </c>
      <c r="C6" s="39" t="s">
        <v>37</v>
      </c>
      <c r="D6" s="39" t="s">
        <v>39</v>
      </c>
      <c r="E6" s="39" t="s">
        <v>40</v>
      </c>
      <c r="F6" s="39" t="s">
        <v>54</v>
      </c>
      <c r="G6" s="23"/>
    </row>
    <row r="7" spans="2:9" x14ac:dyDescent="0.3">
      <c r="B7" s="38" t="s">
        <v>100</v>
      </c>
      <c r="C7" s="38" t="s">
        <v>50</v>
      </c>
      <c r="D7" s="38" t="s">
        <v>45</v>
      </c>
      <c r="E7" s="38" t="s">
        <v>46</v>
      </c>
      <c r="F7" s="38" t="s">
        <v>88</v>
      </c>
      <c r="G7" s="23"/>
    </row>
    <row r="9" spans="2:9" x14ac:dyDescent="0.3">
      <c r="B9" s="24" t="s">
        <v>55</v>
      </c>
      <c r="C9" s="24"/>
      <c r="D9" s="24"/>
      <c r="E9" s="24"/>
      <c r="F9" s="24"/>
      <c r="G9" s="24"/>
      <c r="H9" s="24"/>
      <c r="I9" s="24"/>
    </row>
    <row r="11" spans="2:9" x14ac:dyDescent="0.3">
      <c r="B11" s="101" t="s">
        <v>56</v>
      </c>
      <c r="C11" s="101" t="s">
        <v>57</v>
      </c>
      <c r="D11" s="102">
        <v>43866</v>
      </c>
      <c r="E11" s="103"/>
    </row>
    <row r="12" spans="2:9" ht="28.8" x14ac:dyDescent="0.3">
      <c r="B12" s="101"/>
      <c r="C12" s="101"/>
      <c r="D12" s="37" t="s">
        <v>58</v>
      </c>
      <c r="E12" s="37" t="s">
        <v>59</v>
      </c>
    </row>
    <row r="13" spans="2:9" ht="15.6" x14ac:dyDescent="0.3">
      <c r="B13" s="30">
        <v>0</v>
      </c>
      <c r="C13" s="29" t="s">
        <v>60</v>
      </c>
      <c r="D13" s="36"/>
      <c r="E13" s="35"/>
    </row>
    <row r="14" spans="2:9" ht="15.6" x14ac:dyDescent="0.3">
      <c r="B14" s="34">
        <v>1</v>
      </c>
      <c r="C14" s="43" t="s">
        <v>61</v>
      </c>
      <c r="D14" s="32"/>
      <c r="E14" s="31"/>
    </row>
    <row r="15" spans="2:9" ht="15.6" x14ac:dyDescent="0.3">
      <c r="B15" s="30">
        <v>2</v>
      </c>
      <c r="C15" s="29" t="s">
        <v>62</v>
      </c>
      <c r="D15" s="36"/>
      <c r="E15" s="35"/>
    </row>
    <row r="16" spans="2:9" ht="15.6" x14ac:dyDescent="0.3">
      <c r="B16" s="34">
        <v>3</v>
      </c>
      <c r="C16" s="43" t="s">
        <v>63</v>
      </c>
      <c r="D16" s="32"/>
      <c r="E16" s="31"/>
    </row>
    <row r="17" spans="2:5" ht="15.6" x14ac:dyDescent="0.3">
      <c r="B17" s="30">
        <v>4</v>
      </c>
      <c r="C17" s="29" t="s">
        <v>64</v>
      </c>
      <c r="D17" s="36"/>
      <c r="E17" s="35"/>
    </row>
    <row r="18" spans="2:5" ht="15.6" x14ac:dyDescent="0.3">
      <c r="B18" s="34">
        <v>5</v>
      </c>
      <c r="C18" s="43" t="s">
        <v>65</v>
      </c>
      <c r="D18" s="32"/>
      <c r="E18" s="31"/>
    </row>
    <row r="19" spans="2:5" ht="15.6" x14ac:dyDescent="0.3">
      <c r="B19" s="30">
        <v>6</v>
      </c>
      <c r="C19" s="29" t="s">
        <v>66</v>
      </c>
      <c r="D19" s="36"/>
      <c r="E19" s="35"/>
    </row>
    <row r="20" spans="2:5" x14ac:dyDescent="0.3">
      <c r="B20" s="34">
        <v>7</v>
      </c>
      <c r="C20" s="43" t="s">
        <v>67</v>
      </c>
      <c r="D20" s="32" t="s">
        <v>102</v>
      </c>
      <c r="E20" s="32">
        <v>0</v>
      </c>
    </row>
    <row r="21" spans="2:5" x14ac:dyDescent="0.3">
      <c r="B21" s="30">
        <v>8</v>
      </c>
      <c r="C21" s="29" t="s">
        <v>68</v>
      </c>
      <c r="D21" s="36"/>
      <c r="E21" s="36"/>
    </row>
    <row r="22" spans="2:5" x14ac:dyDescent="0.3">
      <c r="B22" s="34">
        <v>9</v>
      </c>
      <c r="C22" s="43" t="s">
        <v>70</v>
      </c>
      <c r="D22" s="32"/>
      <c r="E22" s="32"/>
    </row>
    <row r="23" spans="2:5" x14ac:dyDescent="0.3">
      <c r="B23" s="30">
        <v>10</v>
      </c>
      <c r="C23" s="29" t="s">
        <v>72</v>
      </c>
      <c r="D23" s="36"/>
      <c r="E23" s="36"/>
    </row>
    <row r="24" spans="2:5" x14ac:dyDescent="0.3">
      <c r="B24" s="34">
        <v>11</v>
      </c>
      <c r="C24" s="43" t="s">
        <v>73</v>
      </c>
      <c r="D24" s="32"/>
      <c r="E24" s="32"/>
    </row>
    <row r="25" spans="2:5" x14ac:dyDescent="0.3">
      <c r="B25" s="30">
        <v>12</v>
      </c>
      <c r="C25" s="29" t="s">
        <v>74</v>
      </c>
      <c r="D25" s="36"/>
      <c r="E25" s="36"/>
    </row>
    <row r="26" spans="2:5" x14ac:dyDescent="0.3">
      <c r="B26" s="34">
        <v>13</v>
      </c>
      <c r="C26" s="43" t="s">
        <v>75</v>
      </c>
      <c r="D26" s="32"/>
      <c r="E26" s="32"/>
    </row>
    <row r="27" spans="2:5" x14ac:dyDescent="0.3">
      <c r="B27" s="30">
        <v>14</v>
      </c>
      <c r="C27" s="29" t="s">
        <v>76</v>
      </c>
      <c r="D27" s="36"/>
      <c r="E27" s="36"/>
    </row>
    <row r="28" spans="2:5" x14ac:dyDescent="0.3">
      <c r="B28" s="34">
        <v>15</v>
      </c>
      <c r="C28" s="43" t="s">
        <v>77</v>
      </c>
      <c r="D28" s="32"/>
      <c r="E28" s="32"/>
    </row>
    <row r="29" spans="2:5" x14ac:dyDescent="0.3">
      <c r="B29" s="30">
        <v>16</v>
      </c>
      <c r="C29" s="29" t="s">
        <v>78</v>
      </c>
      <c r="D29" s="36"/>
      <c r="E29" s="36"/>
    </row>
    <row r="30" spans="2:5" x14ac:dyDescent="0.3">
      <c r="B30" s="34">
        <v>17</v>
      </c>
      <c r="C30" s="43" t="s">
        <v>79</v>
      </c>
      <c r="D30" s="32"/>
      <c r="E30" s="32"/>
    </row>
    <row r="31" spans="2:5" x14ac:dyDescent="0.3">
      <c r="B31" s="30">
        <v>18</v>
      </c>
      <c r="C31" s="29" t="s">
        <v>80</v>
      </c>
      <c r="D31" s="36"/>
      <c r="E31" s="36"/>
    </row>
    <row r="32" spans="2:5" x14ac:dyDescent="0.3">
      <c r="B32" s="34">
        <v>19</v>
      </c>
      <c r="C32" s="43" t="s">
        <v>81</v>
      </c>
      <c r="D32" s="32"/>
      <c r="E32" s="32"/>
    </row>
    <row r="33" spans="2:5" x14ac:dyDescent="0.3">
      <c r="B33" s="30">
        <v>20</v>
      </c>
      <c r="C33" s="29" t="s">
        <v>82</v>
      </c>
      <c r="D33" s="36"/>
      <c r="E33" s="36"/>
    </row>
    <row r="34" spans="2:5" x14ac:dyDescent="0.3">
      <c r="B34" s="34">
        <v>21</v>
      </c>
      <c r="C34" s="43" t="s">
        <v>83</v>
      </c>
      <c r="D34" s="32"/>
      <c r="E34" s="32"/>
    </row>
    <row r="35" spans="2:5" ht="15.6" x14ac:dyDescent="0.3">
      <c r="B35" s="30">
        <v>22</v>
      </c>
      <c r="C35" s="29" t="s">
        <v>84</v>
      </c>
      <c r="D35" s="36"/>
      <c r="E35" s="35"/>
    </row>
    <row r="36" spans="2:5" ht="15.6" x14ac:dyDescent="0.3">
      <c r="B36" s="34">
        <v>23</v>
      </c>
      <c r="C36" s="43" t="s">
        <v>85</v>
      </c>
      <c r="D36" s="32"/>
      <c r="E36" s="31"/>
    </row>
    <row r="37" spans="2:5" ht="15.6" x14ac:dyDescent="0.3">
      <c r="B37" s="30" t="s">
        <v>86</v>
      </c>
      <c r="C37" s="29"/>
      <c r="D37" s="28" t="s">
        <v>87</v>
      </c>
      <c r="E37" s="27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E34" sqref="E34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00" t="str">
        <f>"PROGRAMA DE OPERACIÓN DEL SERVICIO ("&amp;B7&amp;" - "&amp;C7&amp;")"</f>
        <v>PROGRAMA DE OPERACIÓN DEL SERVICIO (6V - REGRESO)</v>
      </c>
      <c r="C2" s="100"/>
      <c r="D2" s="100"/>
      <c r="E2" s="100"/>
      <c r="F2" s="100"/>
      <c r="G2" s="100"/>
      <c r="H2" s="100"/>
      <c r="I2" s="100"/>
    </row>
    <row r="4" spans="2:9" x14ac:dyDescent="0.3">
      <c r="B4" s="24" t="s">
        <v>53</v>
      </c>
      <c r="C4" s="24"/>
      <c r="D4" s="24"/>
      <c r="E4" s="24"/>
      <c r="F4" s="24"/>
      <c r="G4" s="24"/>
      <c r="H4" s="24"/>
      <c r="I4" s="24"/>
    </row>
    <row r="6" spans="2:9" x14ac:dyDescent="0.3">
      <c r="B6" s="55" t="s">
        <v>36</v>
      </c>
      <c r="C6" s="55" t="s">
        <v>37</v>
      </c>
      <c r="D6" s="55" t="s">
        <v>39</v>
      </c>
      <c r="E6" s="55" t="s">
        <v>40</v>
      </c>
      <c r="F6" s="55" t="s">
        <v>54</v>
      </c>
      <c r="G6" s="23"/>
    </row>
    <row r="7" spans="2:9" x14ac:dyDescent="0.3">
      <c r="B7" s="56" t="s">
        <v>100</v>
      </c>
      <c r="C7" s="56" t="s">
        <v>51</v>
      </c>
      <c r="D7" s="56" t="s">
        <v>46</v>
      </c>
      <c r="E7" s="56" t="s">
        <v>101</v>
      </c>
      <c r="F7" s="56" t="s">
        <v>88</v>
      </c>
      <c r="G7" s="23"/>
    </row>
    <row r="9" spans="2:9" x14ac:dyDescent="0.3">
      <c r="B9" s="24" t="s">
        <v>55</v>
      </c>
      <c r="C9" s="24"/>
      <c r="D9" s="24"/>
      <c r="E9" s="24"/>
      <c r="F9" s="24"/>
      <c r="G9" s="24"/>
      <c r="H9" s="24"/>
      <c r="I9" s="24"/>
    </row>
    <row r="11" spans="2:9" x14ac:dyDescent="0.3">
      <c r="B11" s="106" t="s">
        <v>56</v>
      </c>
      <c r="C11" s="106" t="s">
        <v>57</v>
      </c>
      <c r="D11" s="107">
        <v>43866</v>
      </c>
      <c r="E11" s="108"/>
    </row>
    <row r="12" spans="2:9" ht="28.8" x14ac:dyDescent="0.3">
      <c r="B12" s="106"/>
      <c r="C12" s="106"/>
      <c r="D12" s="57" t="s">
        <v>58</v>
      </c>
      <c r="E12" s="57" t="s">
        <v>59</v>
      </c>
    </row>
    <row r="13" spans="2:9" ht="15.6" x14ac:dyDescent="0.3">
      <c r="B13" s="58">
        <v>0</v>
      </c>
      <c r="C13" s="47" t="s">
        <v>60</v>
      </c>
      <c r="D13" s="48"/>
      <c r="E13" s="59"/>
    </row>
    <row r="14" spans="2:9" ht="15.6" x14ac:dyDescent="0.3">
      <c r="B14" s="60">
        <v>1</v>
      </c>
      <c r="C14" s="45" t="s">
        <v>61</v>
      </c>
      <c r="D14" s="46"/>
      <c r="E14" s="61"/>
    </row>
    <row r="15" spans="2:9" ht="15.6" x14ac:dyDescent="0.3">
      <c r="B15" s="58">
        <v>2</v>
      </c>
      <c r="C15" s="47" t="s">
        <v>62</v>
      </c>
      <c r="D15" s="48"/>
      <c r="E15" s="59"/>
    </row>
    <row r="16" spans="2:9" ht="15.6" x14ac:dyDescent="0.3">
      <c r="B16" s="60">
        <v>3</v>
      </c>
      <c r="C16" s="45" t="s">
        <v>63</v>
      </c>
      <c r="D16" s="46"/>
      <c r="E16" s="61"/>
    </row>
    <row r="17" spans="2:5" ht="15.6" x14ac:dyDescent="0.3">
      <c r="B17" s="58">
        <v>4</v>
      </c>
      <c r="C17" s="47" t="s">
        <v>64</v>
      </c>
      <c r="D17" s="48"/>
      <c r="E17" s="59"/>
    </row>
    <row r="18" spans="2:5" ht="15.6" x14ac:dyDescent="0.3">
      <c r="B18" s="60">
        <v>5</v>
      </c>
      <c r="C18" s="45" t="s">
        <v>65</v>
      </c>
      <c r="D18" s="46"/>
      <c r="E18" s="61"/>
    </row>
    <row r="19" spans="2:5" ht="15.6" x14ac:dyDescent="0.3">
      <c r="B19" s="58">
        <v>6</v>
      </c>
      <c r="C19" s="47" t="s">
        <v>66</v>
      </c>
      <c r="D19" s="48"/>
      <c r="E19" s="59"/>
    </row>
    <row r="20" spans="2:5" x14ac:dyDescent="0.3">
      <c r="B20" s="60">
        <v>7</v>
      </c>
      <c r="C20" s="45" t="s">
        <v>67</v>
      </c>
      <c r="D20" s="46"/>
      <c r="E20" s="46"/>
    </row>
    <row r="21" spans="2:5" x14ac:dyDescent="0.3">
      <c r="B21" s="58">
        <v>8</v>
      </c>
      <c r="C21" s="47" t="s">
        <v>68</v>
      </c>
      <c r="D21" s="48" t="s">
        <v>102</v>
      </c>
      <c r="E21" s="48">
        <v>0</v>
      </c>
    </row>
    <row r="22" spans="2:5" x14ac:dyDescent="0.3">
      <c r="B22" s="60">
        <v>9</v>
      </c>
      <c r="C22" s="45" t="s">
        <v>70</v>
      </c>
      <c r="D22" s="46" t="s">
        <v>71</v>
      </c>
      <c r="E22" s="46">
        <v>0</v>
      </c>
    </row>
    <row r="23" spans="2:5" x14ac:dyDescent="0.3">
      <c r="B23" s="58">
        <v>10</v>
      </c>
      <c r="C23" s="47" t="s">
        <v>72</v>
      </c>
      <c r="D23" s="48"/>
      <c r="E23" s="48"/>
    </row>
    <row r="24" spans="2:5" x14ac:dyDescent="0.3">
      <c r="B24" s="60">
        <v>11</v>
      </c>
      <c r="C24" s="45" t="s">
        <v>73</v>
      </c>
      <c r="D24" s="46"/>
      <c r="E24" s="46"/>
    </row>
    <row r="25" spans="2:5" x14ac:dyDescent="0.3">
      <c r="B25" s="58">
        <v>12</v>
      </c>
      <c r="C25" s="47" t="s">
        <v>74</v>
      </c>
      <c r="D25" s="48"/>
      <c r="E25" s="48"/>
    </row>
    <row r="26" spans="2:5" x14ac:dyDescent="0.3">
      <c r="B26" s="60">
        <v>13</v>
      </c>
      <c r="C26" s="45" t="s">
        <v>75</v>
      </c>
      <c r="D26" s="46"/>
      <c r="E26" s="46"/>
    </row>
    <row r="27" spans="2:5" x14ac:dyDescent="0.3">
      <c r="B27" s="58">
        <v>14</v>
      </c>
      <c r="C27" s="47" t="s">
        <v>76</v>
      </c>
      <c r="D27" s="48" t="s">
        <v>102</v>
      </c>
      <c r="E27" s="48">
        <v>0</v>
      </c>
    </row>
    <row r="28" spans="2:5" x14ac:dyDescent="0.3">
      <c r="B28" s="60">
        <v>15</v>
      </c>
      <c r="C28" s="45" t="s">
        <v>77</v>
      </c>
      <c r="D28" s="46" t="s">
        <v>71</v>
      </c>
      <c r="E28" s="46">
        <v>0</v>
      </c>
    </row>
    <row r="29" spans="2:5" x14ac:dyDescent="0.3">
      <c r="B29" s="58">
        <v>16</v>
      </c>
      <c r="C29" s="47" t="s">
        <v>78</v>
      </c>
      <c r="D29" s="48" t="s">
        <v>71</v>
      </c>
      <c r="E29" s="48">
        <v>0</v>
      </c>
    </row>
    <row r="30" spans="2:5" x14ac:dyDescent="0.3">
      <c r="B30" s="60">
        <v>17</v>
      </c>
      <c r="C30" s="45" t="s">
        <v>79</v>
      </c>
      <c r="D30" s="46" t="s">
        <v>102</v>
      </c>
      <c r="E30" s="46">
        <v>0</v>
      </c>
    </row>
    <row r="31" spans="2:5" x14ac:dyDescent="0.3">
      <c r="B31" s="58">
        <v>18</v>
      </c>
      <c r="C31" s="47" t="s">
        <v>80</v>
      </c>
      <c r="D31" s="48" t="s">
        <v>102</v>
      </c>
      <c r="E31" s="48">
        <v>0</v>
      </c>
    </row>
    <row r="32" spans="2:5" x14ac:dyDescent="0.3">
      <c r="B32" s="60">
        <v>19</v>
      </c>
      <c r="C32" s="45" t="s">
        <v>81</v>
      </c>
      <c r="D32" s="46"/>
      <c r="E32" s="46"/>
    </row>
    <row r="33" spans="2:5" x14ac:dyDescent="0.3">
      <c r="B33" s="58">
        <v>20</v>
      </c>
      <c r="C33" s="47" t="s">
        <v>82</v>
      </c>
      <c r="D33" s="48" t="s">
        <v>69</v>
      </c>
      <c r="E33" s="48">
        <v>0</v>
      </c>
    </row>
    <row r="34" spans="2:5" x14ac:dyDescent="0.3">
      <c r="B34" s="60">
        <v>21</v>
      </c>
      <c r="C34" s="45" t="s">
        <v>83</v>
      </c>
      <c r="D34" s="46" t="s">
        <v>69</v>
      </c>
      <c r="E34" s="46">
        <v>0</v>
      </c>
    </row>
    <row r="35" spans="2:5" x14ac:dyDescent="0.3">
      <c r="B35" s="58">
        <v>22</v>
      </c>
      <c r="C35" s="47" t="s">
        <v>84</v>
      </c>
      <c r="D35" s="48"/>
      <c r="E35" s="48"/>
    </row>
    <row r="36" spans="2:5" ht="15.6" x14ac:dyDescent="0.3">
      <c r="B36" s="60">
        <v>23</v>
      </c>
      <c r="C36" s="45" t="s">
        <v>85</v>
      </c>
      <c r="D36" s="46"/>
      <c r="E36" s="61"/>
    </row>
    <row r="37" spans="2:5" ht="15.6" x14ac:dyDescent="0.3">
      <c r="B37" s="58" t="s">
        <v>86</v>
      </c>
      <c r="C37" s="47"/>
      <c r="D37" s="62" t="s">
        <v>87</v>
      </c>
      <c r="E37" s="6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4" zoomScale="90" zoomScaleNormal="90" workbookViewId="0">
      <selection activeCell="D20" sqref="D20:E34"/>
    </sheetView>
  </sheetViews>
  <sheetFormatPr baseColWidth="10" defaultRowHeight="14.4" x14ac:dyDescent="0.3"/>
  <cols>
    <col min="3" max="3" width="16" bestFit="1" customWidth="1"/>
    <col min="4" max="4" width="13.33203125" bestFit="1" customWidth="1"/>
    <col min="5" max="5" width="11.88671875" bestFit="1" customWidth="1"/>
    <col min="6" max="6" width="15.6640625" customWidth="1"/>
  </cols>
  <sheetData>
    <row r="2" spans="2:9" ht="22.2" x14ac:dyDescent="0.3">
      <c r="B2" s="100" t="s">
        <v>94</v>
      </c>
      <c r="C2" s="100"/>
      <c r="D2" s="100"/>
      <c r="E2" s="100"/>
      <c r="F2" s="100"/>
      <c r="G2" s="100"/>
      <c r="H2" s="100"/>
      <c r="I2" s="100"/>
    </row>
    <row r="4" spans="2:9" x14ac:dyDescent="0.3">
      <c r="B4" s="24" t="s">
        <v>53</v>
      </c>
      <c r="C4" s="24"/>
      <c r="D4" s="24"/>
      <c r="E4" s="24"/>
      <c r="F4" s="24"/>
      <c r="G4" s="24"/>
      <c r="H4" s="24"/>
      <c r="I4" s="24"/>
    </row>
    <row r="6" spans="2:9" x14ac:dyDescent="0.3">
      <c r="B6" s="39" t="s">
        <v>36</v>
      </c>
      <c r="C6" s="39" t="s">
        <v>37</v>
      </c>
      <c r="D6" s="39" t="s">
        <v>39</v>
      </c>
      <c r="E6" s="39" t="s">
        <v>40</v>
      </c>
      <c r="F6" s="39" t="s">
        <v>54</v>
      </c>
      <c r="G6" s="23"/>
    </row>
    <row r="7" spans="2:9" ht="28.8" x14ac:dyDescent="0.3">
      <c r="B7" s="38">
        <v>8</v>
      </c>
      <c r="C7" s="38" t="s">
        <v>50</v>
      </c>
      <c r="D7" s="38" t="s">
        <v>45</v>
      </c>
      <c r="E7" s="38" t="s">
        <v>46</v>
      </c>
      <c r="F7" s="38" t="s">
        <v>88</v>
      </c>
      <c r="G7" s="23"/>
    </row>
    <row r="9" spans="2:9" x14ac:dyDescent="0.3">
      <c r="B9" s="24" t="s">
        <v>55</v>
      </c>
      <c r="C9" s="24"/>
      <c r="D9" s="24"/>
      <c r="E9" s="24"/>
      <c r="F9" s="24"/>
      <c r="G9" s="24"/>
      <c r="H9" s="24"/>
      <c r="I9" s="24"/>
    </row>
    <row r="11" spans="2:9" x14ac:dyDescent="0.3">
      <c r="B11" s="101" t="s">
        <v>56</v>
      </c>
      <c r="C11" s="101" t="s">
        <v>57</v>
      </c>
      <c r="D11" s="102">
        <v>43866</v>
      </c>
      <c r="E11" s="103"/>
    </row>
    <row r="12" spans="2:9" ht="28.8" x14ac:dyDescent="0.3">
      <c r="B12" s="101"/>
      <c r="C12" s="101"/>
      <c r="D12" s="37" t="s">
        <v>58</v>
      </c>
      <c r="E12" s="37" t="s">
        <v>59</v>
      </c>
    </row>
    <row r="13" spans="2:9" x14ac:dyDescent="0.3">
      <c r="B13" s="30">
        <v>0</v>
      </c>
      <c r="C13" s="29" t="s">
        <v>60</v>
      </c>
      <c r="D13" s="36"/>
      <c r="E13" s="36"/>
    </row>
    <row r="14" spans="2:9" x14ac:dyDescent="0.3">
      <c r="B14" s="34">
        <v>1</v>
      </c>
      <c r="C14" s="33" t="s">
        <v>61</v>
      </c>
      <c r="D14" s="32"/>
      <c r="E14" s="32"/>
    </row>
    <row r="15" spans="2:9" x14ac:dyDescent="0.3">
      <c r="B15" s="30">
        <v>2</v>
      </c>
      <c r="C15" s="29" t="s">
        <v>62</v>
      </c>
      <c r="D15" s="36"/>
      <c r="E15" s="36"/>
    </row>
    <row r="16" spans="2:9" x14ac:dyDescent="0.3">
      <c r="B16" s="34">
        <v>3</v>
      </c>
      <c r="C16" s="33" t="s">
        <v>63</v>
      </c>
      <c r="D16" s="32"/>
      <c r="E16" s="32"/>
    </row>
    <row r="17" spans="2:5" x14ac:dyDescent="0.3">
      <c r="B17" s="30">
        <v>4</v>
      </c>
      <c r="C17" s="29" t="s">
        <v>64</v>
      </c>
      <c r="D17" s="36"/>
      <c r="E17" s="36"/>
    </row>
    <row r="18" spans="2:5" x14ac:dyDescent="0.3">
      <c r="B18" s="34">
        <v>5</v>
      </c>
      <c r="C18" s="33" t="s">
        <v>65</v>
      </c>
      <c r="D18" s="32"/>
      <c r="E18" s="32"/>
    </row>
    <row r="19" spans="2:5" x14ac:dyDescent="0.3">
      <c r="B19" s="30">
        <v>6</v>
      </c>
      <c r="C19" s="29" t="s">
        <v>66</v>
      </c>
      <c r="D19" s="36"/>
      <c r="E19" s="36"/>
    </row>
    <row r="20" spans="2:5" x14ac:dyDescent="0.3">
      <c r="B20" s="34">
        <v>7</v>
      </c>
      <c r="C20" s="33" t="s">
        <v>67</v>
      </c>
      <c r="D20" s="46" t="s">
        <v>102</v>
      </c>
      <c r="E20" s="46">
        <v>0</v>
      </c>
    </row>
    <row r="21" spans="2:5" x14ac:dyDescent="0.3">
      <c r="B21" s="30">
        <v>8</v>
      </c>
      <c r="C21" s="29" t="s">
        <v>68</v>
      </c>
      <c r="D21" s="48" t="s">
        <v>102</v>
      </c>
      <c r="E21" s="48">
        <v>0</v>
      </c>
    </row>
    <row r="22" spans="2:5" x14ac:dyDescent="0.3">
      <c r="B22" s="34">
        <v>9</v>
      </c>
      <c r="C22" s="33" t="s">
        <v>70</v>
      </c>
      <c r="D22" s="46" t="s">
        <v>71</v>
      </c>
      <c r="E22" s="46">
        <v>0</v>
      </c>
    </row>
    <row r="23" spans="2:5" x14ac:dyDescent="0.3">
      <c r="B23" s="30">
        <v>10</v>
      </c>
      <c r="C23" s="29" t="s">
        <v>72</v>
      </c>
      <c r="D23" s="48" t="s">
        <v>71</v>
      </c>
      <c r="E23" s="48">
        <v>0</v>
      </c>
    </row>
    <row r="24" spans="2:5" x14ac:dyDescent="0.3">
      <c r="B24" s="34">
        <v>11</v>
      </c>
      <c r="C24" s="33" t="s">
        <v>73</v>
      </c>
      <c r="D24" s="46" t="s">
        <v>71</v>
      </c>
      <c r="E24" s="46">
        <v>0</v>
      </c>
    </row>
    <row r="25" spans="2:5" x14ac:dyDescent="0.3">
      <c r="B25" s="30">
        <v>12</v>
      </c>
      <c r="C25" s="29" t="s">
        <v>74</v>
      </c>
      <c r="D25" s="48" t="s">
        <v>102</v>
      </c>
      <c r="E25" s="48">
        <v>0</v>
      </c>
    </row>
    <row r="26" spans="2:5" x14ac:dyDescent="0.3">
      <c r="B26" s="34">
        <v>13</v>
      </c>
      <c r="C26" s="33" t="s">
        <v>75</v>
      </c>
      <c r="D26" s="46" t="s">
        <v>102</v>
      </c>
      <c r="E26" s="46">
        <v>0</v>
      </c>
    </row>
    <row r="27" spans="2:5" x14ac:dyDescent="0.3">
      <c r="B27" s="30">
        <v>14</v>
      </c>
      <c r="C27" s="29" t="s">
        <v>76</v>
      </c>
      <c r="D27" s="48" t="s">
        <v>102</v>
      </c>
      <c r="E27" s="48">
        <v>0</v>
      </c>
    </row>
    <row r="28" spans="2:5" x14ac:dyDescent="0.3">
      <c r="B28" s="34">
        <v>15</v>
      </c>
      <c r="C28" s="33" t="s">
        <v>77</v>
      </c>
      <c r="D28" s="46" t="s">
        <v>71</v>
      </c>
      <c r="E28" s="46">
        <v>0</v>
      </c>
    </row>
    <row r="29" spans="2:5" x14ac:dyDescent="0.3">
      <c r="B29" s="30">
        <v>16</v>
      </c>
      <c r="C29" s="29" t="s">
        <v>78</v>
      </c>
      <c r="D29" s="48" t="s">
        <v>71</v>
      </c>
      <c r="E29" s="48">
        <v>0</v>
      </c>
    </row>
    <row r="30" spans="2:5" x14ac:dyDescent="0.3">
      <c r="B30" s="34">
        <v>17</v>
      </c>
      <c r="C30" s="33" t="s">
        <v>79</v>
      </c>
      <c r="D30" s="46" t="s">
        <v>102</v>
      </c>
      <c r="E30" s="46">
        <v>0</v>
      </c>
    </row>
    <row r="31" spans="2:5" x14ac:dyDescent="0.3">
      <c r="B31" s="30">
        <v>18</v>
      </c>
      <c r="C31" s="29" t="s">
        <v>80</v>
      </c>
      <c r="D31" s="48" t="s">
        <v>102</v>
      </c>
      <c r="E31" s="48">
        <v>0</v>
      </c>
    </row>
    <row r="32" spans="2:5" x14ac:dyDescent="0.3">
      <c r="B32" s="34">
        <v>19</v>
      </c>
      <c r="C32" s="33" t="s">
        <v>81</v>
      </c>
      <c r="D32" s="46" t="s">
        <v>102</v>
      </c>
      <c r="E32" s="46">
        <v>0</v>
      </c>
    </row>
    <row r="33" spans="2:5" x14ac:dyDescent="0.3">
      <c r="B33" s="30">
        <v>20</v>
      </c>
      <c r="C33" s="29" t="s">
        <v>82</v>
      </c>
      <c r="D33" s="48" t="s">
        <v>69</v>
      </c>
      <c r="E33" s="48">
        <v>0</v>
      </c>
    </row>
    <row r="34" spans="2:5" x14ac:dyDescent="0.3">
      <c r="B34" s="34">
        <v>21</v>
      </c>
      <c r="C34" s="33" t="s">
        <v>83</v>
      </c>
      <c r="D34" s="46" t="s">
        <v>69</v>
      </c>
      <c r="E34" s="46">
        <v>0</v>
      </c>
    </row>
    <row r="35" spans="2:5" x14ac:dyDescent="0.3">
      <c r="B35" s="30">
        <v>22</v>
      </c>
      <c r="C35" s="29" t="s">
        <v>84</v>
      </c>
      <c r="D35" s="36"/>
      <c r="E35" s="36"/>
    </row>
    <row r="36" spans="2:5" x14ac:dyDescent="0.3">
      <c r="B36" s="34">
        <v>23</v>
      </c>
      <c r="C36" s="33" t="s">
        <v>85</v>
      </c>
      <c r="D36" s="32"/>
      <c r="E36" s="32"/>
    </row>
    <row r="37" spans="2:5" ht="15.6" x14ac:dyDescent="0.3">
      <c r="B37" s="30" t="s">
        <v>86</v>
      </c>
      <c r="C37" s="29"/>
      <c r="D37" s="28" t="s">
        <v>87</v>
      </c>
      <c r="E37" s="27"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4" zoomScale="85" zoomScaleNormal="85" workbookViewId="0">
      <selection activeCell="D20" sqref="D20:E34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100" t="s">
        <v>95</v>
      </c>
      <c r="C2" s="100"/>
      <c r="D2" s="100"/>
      <c r="E2" s="100"/>
      <c r="F2" s="100"/>
      <c r="G2" s="100"/>
      <c r="H2" s="100"/>
      <c r="I2" s="100"/>
    </row>
    <row r="4" spans="2:9" x14ac:dyDescent="0.3">
      <c r="B4" s="24" t="s">
        <v>53</v>
      </c>
      <c r="C4" s="24"/>
      <c r="D4" s="24"/>
      <c r="E4" s="24"/>
      <c r="F4" s="24"/>
      <c r="G4" s="24"/>
      <c r="H4" s="24"/>
      <c r="I4" s="24"/>
    </row>
    <row r="6" spans="2:9" x14ac:dyDescent="0.3">
      <c r="B6" s="39" t="s">
        <v>36</v>
      </c>
      <c r="C6" s="39" t="s">
        <v>37</v>
      </c>
      <c r="D6" s="39" t="s">
        <v>39</v>
      </c>
      <c r="E6" s="39" t="s">
        <v>40</v>
      </c>
      <c r="F6" s="39" t="s">
        <v>54</v>
      </c>
      <c r="G6" s="23"/>
    </row>
    <row r="7" spans="2:9" ht="28.8" x14ac:dyDescent="0.3">
      <c r="B7" s="38">
        <v>8</v>
      </c>
      <c r="C7" s="38" t="s">
        <v>51</v>
      </c>
      <c r="D7" s="38" t="s">
        <v>46</v>
      </c>
      <c r="E7" s="38" t="s">
        <v>45</v>
      </c>
      <c r="F7" s="38" t="s">
        <v>88</v>
      </c>
      <c r="G7" s="23"/>
    </row>
    <row r="9" spans="2:9" x14ac:dyDescent="0.3">
      <c r="B9" s="24" t="s">
        <v>55</v>
      </c>
      <c r="C9" s="24"/>
      <c r="D9" s="24"/>
      <c r="E9" s="24"/>
      <c r="F9" s="24"/>
      <c r="G9" s="24"/>
      <c r="H9" s="24"/>
      <c r="I9" s="24"/>
    </row>
    <row r="11" spans="2:9" x14ac:dyDescent="0.3">
      <c r="B11" s="101" t="s">
        <v>56</v>
      </c>
      <c r="C11" s="101" t="s">
        <v>57</v>
      </c>
      <c r="D11" s="102">
        <v>43866</v>
      </c>
      <c r="E11" s="103"/>
    </row>
    <row r="12" spans="2:9" ht="28.8" x14ac:dyDescent="0.3">
      <c r="B12" s="101"/>
      <c r="C12" s="101"/>
      <c r="D12" s="37" t="s">
        <v>58</v>
      </c>
      <c r="E12" s="37" t="s">
        <v>59</v>
      </c>
    </row>
    <row r="13" spans="2:9" x14ac:dyDescent="0.3">
      <c r="B13" s="30">
        <v>0</v>
      </c>
      <c r="C13" s="29" t="s">
        <v>60</v>
      </c>
      <c r="D13" s="36"/>
      <c r="E13" s="36"/>
    </row>
    <row r="14" spans="2:9" x14ac:dyDescent="0.3">
      <c r="B14" s="34">
        <v>1</v>
      </c>
      <c r="C14" s="33" t="s">
        <v>61</v>
      </c>
      <c r="D14" s="32"/>
      <c r="E14" s="32"/>
    </row>
    <row r="15" spans="2:9" x14ac:dyDescent="0.3">
      <c r="B15" s="30">
        <v>2</v>
      </c>
      <c r="C15" s="29" t="s">
        <v>62</v>
      </c>
      <c r="D15" s="36"/>
      <c r="E15" s="36"/>
    </row>
    <row r="16" spans="2:9" x14ac:dyDescent="0.3">
      <c r="B16" s="34">
        <v>3</v>
      </c>
      <c r="C16" s="33" t="s">
        <v>63</v>
      </c>
      <c r="D16" s="32"/>
      <c r="E16" s="32"/>
    </row>
    <row r="17" spans="2:5" x14ac:dyDescent="0.3">
      <c r="B17" s="30">
        <v>4</v>
      </c>
      <c r="C17" s="29" t="s">
        <v>64</v>
      </c>
      <c r="D17" s="36"/>
      <c r="E17" s="36"/>
    </row>
    <row r="18" spans="2:5" x14ac:dyDescent="0.3">
      <c r="B18" s="34">
        <v>5</v>
      </c>
      <c r="C18" s="33" t="s">
        <v>65</v>
      </c>
      <c r="D18" s="32"/>
      <c r="E18" s="32"/>
    </row>
    <row r="19" spans="2:5" x14ac:dyDescent="0.3">
      <c r="B19" s="30">
        <v>6</v>
      </c>
      <c r="C19" s="29" t="s">
        <v>66</v>
      </c>
      <c r="D19" s="36"/>
      <c r="E19" s="36"/>
    </row>
    <row r="20" spans="2:5" x14ac:dyDescent="0.3">
      <c r="B20" s="34">
        <v>7</v>
      </c>
      <c r="C20" s="33" t="s">
        <v>67</v>
      </c>
      <c r="D20" s="46" t="s">
        <v>102</v>
      </c>
      <c r="E20" s="46">
        <v>0</v>
      </c>
    </row>
    <row r="21" spans="2:5" x14ac:dyDescent="0.3">
      <c r="B21" s="30">
        <v>8</v>
      </c>
      <c r="C21" s="29" t="s">
        <v>68</v>
      </c>
      <c r="D21" s="48" t="s">
        <v>102</v>
      </c>
      <c r="E21" s="48">
        <v>0</v>
      </c>
    </row>
    <row r="22" spans="2:5" x14ac:dyDescent="0.3">
      <c r="B22" s="34">
        <v>9</v>
      </c>
      <c r="C22" s="33" t="s">
        <v>70</v>
      </c>
      <c r="D22" s="46" t="s">
        <v>71</v>
      </c>
      <c r="E22" s="46">
        <v>0</v>
      </c>
    </row>
    <row r="23" spans="2:5" x14ac:dyDescent="0.3">
      <c r="B23" s="30">
        <v>10</v>
      </c>
      <c r="C23" s="29" t="s">
        <v>72</v>
      </c>
      <c r="D23" s="48" t="s">
        <v>71</v>
      </c>
      <c r="E23" s="48">
        <v>0</v>
      </c>
    </row>
    <row r="24" spans="2:5" x14ac:dyDescent="0.3">
      <c r="B24" s="34">
        <v>11</v>
      </c>
      <c r="C24" s="33" t="s">
        <v>73</v>
      </c>
      <c r="D24" s="46" t="s">
        <v>71</v>
      </c>
      <c r="E24" s="46">
        <v>0</v>
      </c>
    </row>
    <row r="25" spans="2:5" x14ac:dyDescent="0.3">
      <c r="B25" s="30">
        <v>12</v>
      </c>
      <c r="C25" s="29" t="s">
        <v>74</v>
      </c>
      <c r="D25" s="48" t="s">
        <v>102</v>
      </c>
      <c r="E25" s="48">
        <v>0</v>
      </c>
    </row>
    <row r="26" spans="2:5" x14ac:dyDescent="0.3">
      <c r="B26" s="34">
        <v>13</v>
      </c>
      <c r="C26" s="33" t="s">
        <v>75</v>
      </c>
      <c r="D26" s="46" t="s">
        <v>102</v>
      </c>
      <c r="E26" s="46">
        <v>0</v>
      </c>
    </row>
    <row r="27" spans="2:5" x14ac:dyDescent="0.3">
      <c r="B27" s="30">
        <v>14</v>
      </c>
      <c r="C27" s="29" t="s">
        <v>76</v>
      </c>
      <c r="D27" s="48" t="s">
        <v>102</v>
      </c>
      <c r="E27" s="48">
        <v>0</v>
      </c>
    </row>
    <row r="28" spans="2:5" x14ac:dyDescent="0.3">
      <c r="B28" s="34">
        <v>15</v>
      </c>
      <c r="C28" s="33" t="s">
        <v>77</v>
      </c>
      <c r="D28" s="46" t="s">
        <v>71</v>
      </c>
      <c r="E28" s="46">
        <v>0</v>
      </c>
    </row>
    <row r="29" spans="2:5" x14ac:dyDescent="0.3">
      <c r="B29" s="30">
        <v>16</v>
      </c>
      <c r="C29" s="29" t="s">
        <v>78</v>
      </c>
      <c r="D29" s="48" t="s">
        <v>71</v>
      </c>
      <c r="E29" s="48">
        <v>0</v>
      </c>
    </row>
    <row r="30" spans="2:5" x14ac:dyDescent="0.3">
      <c r="B30" s="34">
        <v>17</v>
      </c>
      <c r="C30" s="33" t="s">
        <v>79</v>
      </c>
      <c r="D30" s="46" t="s">
        <v>102</v>
      </c>
      <c r="E30" s="46">
        <v>0</v>
      </c>
    </row>
    <row r="31" spans="2:5" x14ac:dyDescent="0.3">
      <c r="B31" s="30">
        <v>18</v>
      </c>
      <c r="C31" s="29" t="s">
        <v>80</v>
      </c>
      <c r="D31" s="48" t="s">
        <v>102</v>
      </c>
      <c r="E31" s="48">
        <v>0</v>
      </c>
    </row>
    <row r="32" spans="2:5" x14ac:dyDescent="0.3">
      <c r="B32" s="34">
        <v>19</v>
      </c>
      <c r="C32" s="33" t="s">
        <v>81</v>
      </c>
      <c r="D32" s="46" t="s">
        <v>102</v>
      </c>
      <c r="E32" s="46">
        <v>0</v>
      </c>
    </row>
    <row r="33" spans="2:5" x14ac:dyDescent="0.3">
      <c r="B33" s="30">
        <v>20</v>
      </c>
      <c r="C33" s="29" t="s">
        <v>82</v>
      </c>
      <c r="D33" s="48" t="s">
        <v>69</v>
      </c>
      <c r="E33" s="48">
        <v>0</v>
      </c>
    </row>
    <row r="34" spans="2:5" x14ac:dyDescent="0.3">
      <c r="B34" s="34">
        <v>21</v>
      </c>
      <c r="C34" s="33" t="s">
        <v>83</v>
      </c>
      <c r="D34" s="46" t="s">
        <v>69</v>
      </c>
      <c r="E34" s="46">
        <v>0</v>
      </c>
    </row>
    <row r="35" spans="2:5" x14ac:dyDescent="0.3">
      <c r="B35" s="30">
        <v>22</v>
      </c>
      <c r="C35" s="29" t="s">
        <v>84</v>
      </c>
      <c r="D35" s="36"/>
      <c r="E35" s="36"/>
    </row>
    <row r="36" spans="2:5" x14ac:dyDescent="0.3">
      <c r="B36" s="34">
        <v>23</v>
      </c>
      <c r="C36" s="33" t="s">
        <v>85</v>
      </c>
      <c r="D36" s="32"/>
      <c r="E36" s="32"/>
    </row>
    <row r="37" spans="2:5" ht="15.6" x14ac:dyDescent="0.3">
      <c r="B37" s="30" t="s">
        <v>86</v>
      </c>
      <c r="C37" s="29"/>
      <c r="D37" s="28" t="s">
        <v>87</v>
      </c>
      <c r="E37" s="27"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4" zoomScaleNormal="100" workbookViewId="0">
      <selection activeCell="D34" sqref="D34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100" t="s">
        <v>96</v>
      </c>
      <c r="C2" s="100"/>
      <c r="D2" s="100"/>
      <c r="E2" s="100"/>
      <c r="F2" s="100"/>
      <c r="G2" s="100"/>
      <c r="H2" s="100"/>
      <c r="I2" s="100"/>
    </row>
    <row r="4" spans="2:9" x14ac:dyDescent="0.3">
      <c r="B4" s="24" t="s">
        <v>53</v>
      </c>
      <c r="C4" s="24"/>
      <c r="D4" s="24"/>
      <c r="E4" s="24"/>
      <c r="F4" s="24"/>
      <c r="G4" s="24"/>
      <c r="H4" s="24"/>
      <c r="I4" s="24"/>
    </row>
    <row r="6" spans="2:9" x14ac:dyDescent="0.3">
      <c r="B6" s="39" t="s">
        <v>36</v>
      </c>
      <c r="C6" s="39" t="s">
        <v>37</v>
      </c>
      <c r="D6" s="39" t="s">
        <v>39</v>
      </c>
      <c r="E6" s="39" t="s">
        <v>40</v>
      </c>
      <c r="F6" s="39" t="s">
        <v>54</v>
      </c>
      <c r="G6" s="23"/>
    </row>
    <row r="7" spans="2:9" ht="28.8" x14ac:dyDescent="0.3">
      <c r="B7" s="38">
        <v>9</v>
      </c>
      <c r="C7" s="38" t="s">
        <v>50</v>
      </c>
      <c r="D7" s="38" t="s">
        <v>49</v>
      </c>
      <c r="E7" s="38" t="s">
        <v>46</v>
      </c>
      <c r="F7" s="38" t="s">
        <v>88</v>
      </c>
      <c r="G7" s="23"/>
    </row>
    <row r="9" spans="2:9" x14ac:dyDescent="0.3">
      <c r="B9" s="24" t="s">
        <v>55</v>
      </c>
      <c r="C9" s="24"/>
      <c r="D9" s="24"/>
      <c r="E9" s="24"/>
      <c r="F9" s="24"/>
      <c r="G9" s="24"/>
      <c r="H9" s="24"/>
      <c r="I9" s="24"/>
    </row>
    <row r="11" spans="2:9" x14ac:dyDescent="0.3">
      <c r="B11" s="101" t="s">
        <v>56</v>
      </c>
      <c r="C11" s="101" t="s">
        <v>57</v>
      </c>
      <c r="D11" s="102">
        <v>43866</v>
      </c>
      <c r="E11" s="103"/>
    </row>
    <row r="12" spans="2:9" ht="28.8" x14ac:dyDescent="0.3">
      <c r="B12" s="101"/>
      <c r="C12" s="101"/>
      <c r="D12" s="37" t="s">
        <v>58</v>
      </c>
      <c r="E12" s="37" t="s">
        <v>59</v>
      </c>
    </row>
    <row r="13" spans="2:9" ht="15.6" x14ac:dyDescent="0.3">
      <c r="B13" s="30">
        <v>0</v>
      </c>
      <c r="C13" s="29" t="s">
        <v>60</v>
      </c>
      <c r="D13" s="36"/>
      <c r="E13" s="35"/>
    </row>
    <row r="14" spans="2:9" ht="15.6" x14ac:dyDescent="0.3">
      <c r="B14" s="34">
        <v>1</v>
      </c>
      <c r="C14" s="33" t="s">
        <v>61</v>
      </c>
      <c r="D14" s="32"/>
      <c r="E14" s="31"/>
    </row>
    <row r="15" spans="2:9" ht="15.6" x14ac:dyDescent="0.3">
      <c r="B15" s="30">
        <v>2</v>
      </c>
      <c r="C15" s="29" t="s">
        <v>62</v>
      </c>
      <c r="D15" s="36"/>
      <c r="E15" s="35"/>
    </row>
    <row r="16" spans="2:9" ht="15.6" x14ac:dyDescent="0.3">
      <c r="B16" s="34">
        <v>3</v>
      </c>
      <c r="C16" s="33" t="s">
        <v>63</v>
      </c>
      <c r="D16" s="32"/>
      <c r="E16" s="31"/>
    </row>
    <row r="17" spans="2:5" ht="15.6" x14ac:dyDescent="0.3">
      <c r="B17" s="30">
        <v>4</v>
      </c>
      <c r="C17" s="29" t="s">
        <v>64</v>
      </c>
      <c r="D17" s="36"/>
      <c r="E17" s="35"/>
    </row>
    <row r="18" spans="2:5" ht="15.6" x14ac:dyDescent="0.3">
      <c r="B18" s="34">
        <v>5</v>
      </c>
      <c r="C18" s="33" t="s">
        <v>65</v>
      </c>
      <c r="D18" s="32"/>
      <c r="E18" s="31"/>
    </row>
    <row r="19" spans="2:5" ht="15.6" x14ac:dyDescent="0.3">
      <c r="B19" s="30">
        <v>6</v>
      </c>
      <c r="C19" s="29" t="s">
        <v>66</v>
      </c>
      <c r="D19" s="36"/>
      <c r="E19" s="35"/>
    </row>
    <row r="20" spans="2:5" x14ac:dyDescent="0.3">
      <c r="B20" s="34">
        <v>7</v>
      </c>
      <c r="C20" s="33" t="s">
        <v>67</v>
      </c>
      <c r="D20" s="46"/>
      <c r="E20" s="46"/>
    </row>
    <row r="21" spans="2:5" x14ac:dyDescent="0.3">
      <c r="B21" s="30">
        <v>8</v>
      </c>
      <c r="C21" s="29" t="s">
        <v>68</v>
      </c>
      <c r="D21" s="48"/>
      <c r="E21" s="48"/>
    </row>
    <row r="22" spans="2:5" x14ac:dyDescent="0.3">
      <c r="B22" s="34">
        <v>9</v>
      </c>
      <c r="C22" s="33" t="s">
        <v>70</v>
      </c>
      <c r="D22" s="46"/>
      <c r="E22" s="46"/>
    </row>
    <row r="23" spans="2:5" x14ac:dyDescent="0.3">
      <c r="B23" s="30">
        <v>10</v>
      </c>
      <c r="C23" s="29" t="s">
        <v>72</v>
      </c>
      <c r="D23" s="48" t="s">
        <v>71</v>
      </c>
      <c r="E23" s="48">
        <v>0</v>
      </c>
    </row>
    <row r="24" spans="2:5" x14ac:dyDescent="0.3">
      <c r="B24" s="34">
        <v>11</v>
      </c>
      <c r="C24" s="33" t="s">
        <v>73</v>
      </c>
      <c r="D24" s="46"/>
      <c r="E24" s="46"/>
    </row>
    <row r="25" spans="2:5" x14ac:dyDescent="0.3">
      <c r="B25" s="30">
        <v>12</v>
      </c>
      <c r="C25" s="29" t="s">
        <v>74</v>
      </c>
      <c r="D25" s="48" t="s">
        <v>102</v>
      </c>
      <c r="E25" s="48">
        <v>0</v>
      </c>
    </row>
    <row r="26" spans="2:5" x14ac:dyDescent="0.3">
      <c r="B26" s="34">
        <v>13</v>
      </c>
      <c r="C26" s="33" t="s">
        <v>75</v>
      </c>
      <c r="D26" s="46" t="s">
        <v>102</v>
      </c>
      <c r="E26" s="46">
        <v>0</v>
      </c>
    </row>
    <row r="27" spans="2:5" x14ac:dyDescent="0.3">
      <c r="B27" s="30">
        <v>14</v>
      </c>
      <c r="C27" s="29" t="s">
        <v>76</v>
      </c>
      <c r="D27" s="48" t="s">
        <v>102</v>
      </c>
      <c r="E27" s="48">
        <v>0</v>
      </c>
    </row>
    <row r="28" spans="2:5" x14ac:dyDescent="0.3">
      <c r="B28" s="34">
        <v>15</v>
      </c>
      <c r="C28" s="33" t="s">
        <v>77</v>
      </c>
      <c r="D28" s="46"/>
      <c r="E28" s="46"/>
    </row>
    <row r="29" spans="2:5" x14ac:dyDescent="0.3">
      <c r="B29" s="30">
        <v>16</v>
      </c>
      <c r="C29" s="29" t="s">
        <v>78</v>
      </c>
      <c r="D29" s="48" t="s">
        <v>71</v>
      </c>
      <c r="E29" s="48">
        <v>0</v>
      </c>
    </row>
    <row r="30" spans="2:5" x14ac:dyDescent="0.3">
      <c r="B30" s="34">
        <v>17</v>
      </c>
      <c r="C30" s="33" t="s">
        <v>79</v>
      </c>
      <c r="D30" s="46"/>
      <c r="E30" s="46"/>
    </row>
    <row r="31" spans="2:5" x14ac:dyDescent="0.3">
      <c r="B31" s="30">
        <v>18</v>
      </c>
      <c r="C31" s="29" t="s">
        <v>80</v>
      </c>
      <c r="D31" s="48" t="s">
        <v>102</v>
      </c>
      <c r="E31" s="48">
        <v>0</v>
      </c>
    </row>
    <row r="32" spans="2:5" x14ac:dyDescent="0.3">
      <c r="B32" s="34">
        <v>19</v>
      </c>
      <c r="C32" s="33" t="s">
        <v>81</v>
      </c>
      <c r="D32" s="46"/>
      <c r="E32" s="46"/>
    </row>
    <row r="33" spans="2:5" x14ac:dyDescent="0.3">
      <c r="B33" s="30">
        <v>20</v>
      </c>
      <c r="C33" s="29" t="s">
        <v>82</v>
      </c>
      <c r="D33" s="48" t="s">
        <v>69</v>
      </c>
      <c r="E33" s="48">
        <v>0</v>
      </c>
    </row>
    <row r="34" spans="2:5" x14ac:dyDescent="0.3">
      <c r="B34" s="34">
        <v>21</v>
      </c>
      <c r="C34" s="33" t="s">
        <v>83</v>
      </c>
      <c r="D34" s="46"/>
      <c r="E34" s="46"/>
    </row>
    <row r="35" spans="2:5" x14ac:dyDescent="0.3">
      <c r="B35" s="30">
        <v>22</v>
      </c>
      <c r="C35" s="29" t="s">
        <v>84</v>
      </c>
      <c r="D35" s="36"/>
      <c r="E35" s="36"/>
    </row>
    <row r="36" spans="2:5" x14ac:dyDescent="0.3">
      <c r="B36" s="34">
        <v>23</v>
      </c>
      <c r="C36" s="33" t="s">
        <v>85</v>
      </c>
      <c r="D36" s="32"/>
      <c r="E36" s="32"/>
    </row>
    <row r="37" spans="2:5" ht="15.6" x14ac:dyDescent="0.3">
      <c r="B37" s="30" t="s">
        <v>86</v>
      </c>
      <c r="C37" s="29"/>
      <c r="D37" s="28" t="s">
        <v>87</v>
      </c>
      <c r="E37" s="27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90" zoomScaleNormal="90" workbookViewId="0">
      <selection activeCell="K31" sqref="K31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100" t="str">
        <f>"PROGRAMA DE OPERACIÓN DEL SERVICIO ("&amp;B7&amp;" - "&amp;C7&amp;")"</f>
        <v>PROGRAMA DE OPERACIÓN DEL SERVICIO (9 - REGRESO)</v>
      </c>
      <c r="C2" s="100"/>
      <c r="D2" s="100"/>
      <c r="E2" s="100"/>
      <c r="F2" s="100"/>
      <c r="G2" s="100"/>
      <c r="H2" s="100"/>
      <c r="I2" s="100"/>
    </row>
    <row r="4" spans="2:9" x14ac:dyDescent="0.3">
      <c r="B4" s="24" t="s">
        <v>53</v>
      </c>
      <c r="C4" s="24"/>
      <c r="D4" s="24"/>
      <c r="E4" s="24"/>
      <c r="F4" s="24"/>
      <c r="G4" s="24"/>
      <c r="H4" s="24"/>
      <c r="I4" s="24"/>
    </row>
    <row r="6" spans="2:9" x14ac:dyDescent="0.3">
      <c r="B6" s="39" t="s">
        <v>36</v>
      </c>
      <c r="C6" s="39" t="s">
        <v>37</v>
      </c>
      <c r="D6" s="39" t="s">
        <v>39</v>
      </c>
      <c r="E6" s="39" t="s">
        <v>40</v>
      </c>
      <c r="F6" s="39" t="s">
        <v>54</v>
      </c>
      <c r="G6" s="23"/>
    </row>
    <row r="7" spans="2:9" ht="28.8" x14ac:dyDescent="0.3">
      <c r="B7" s="38">
        <v>9</v>
      </c>
      <c r="C7" s="38" t="s">
        <v>51</v>
      </c>
      <c r="D7" s="38" t="s">
        <v>46</v>
      </c>
      <c r="E7" s="38" t="s">
        <v>49</v>
      </c>
      <c r="F7" s="38" t="s">
        <v>88</v>
      </c>
      <c r="G7" s="23"/>
    </row>
    <row r="9" spans="2:9" x14ac:dyDescent="0.3">
      <c r="B9" s="24" t="s">
        <v>55</v>
      </c>
      <c r="C9" s="24"/>
      <c r="D9" s="24"/>
      <c r="E9" s="24"/>
      <c r="F9" s="24"/>
      <c r="G9" s="24"/>
      <c r="H9" s="24"/>
      <c r="I9" s="24"/>
    </row>
    <row r="11" spans="2:9" x14ac:dyDescent="0.3">
      <c r="B11" s="101" t="s">
        <v>56</v>
      </c>
      <c r="C11" s="101" t="s">
        <v>57</v>
      </c>
      <c r="D11" s="102">
        <v>43866</v>
      </c>
      <c r="E11" s="103"/>
    </row>
    <row r="12" spans="2:9" ht="28.8" x14ac:dyDescent="0.3">
      <c r="B12" s="101"/>
      <c r="C12" s="101"/>
      <c r="D12" s="37" t="s">
        <v>58</v>
      </c>
      <c r="E12" s="37" t="s">
        <v>59</v>
      </c>
    </row>
    <row r="13" spans="2:9" ht="15.6" x14ac:dyDescent="0.3">
      <c r="B13" s="30">
        <v>0</v>
      </c>
      <c r="C13" s="29" t="s">
        <v>60</v>
      </c>
      <c r="D13" s="36"/>
      <c r="E13" s="35"/>
    </row>
    <row r="14" spans="2:9" ht="15.6" x14ac:dyDescent="0.3">
      <c r="B14" s="34">
        <v>1</v>
      </c>
      <c r="C14" s="43" t="s">
        <v>61</v>
      </c>
      <c r="D14" s="32"/>
      <c r="E14" s="31"/>
    </row>
    <row r="15" spans="2:9" ht="15.6" x14ac:dyDescent="0.3">
      <c r="B15" s="30">
        <v>2</v>
      </c>
      <c r="C15" s="29" t="s">
        <v>62</v>
      </c>
      <c r="D15" s="36"/>
      <c r="E15" s="35"/>
    </row>
    <row r="16" spans="2:9" ht="15.6" x14ac:dyDescent="0.3">
      <c r="B16" s="34">
        <v>3</v>
      </c>
      <c r="C16" s="43" t="s">
        <v>63</v>
      </c>
      <c r="D16" s="32"/>
      <c r="E16" s="31"/>
    </row>
    <row r="17" spans="2:5" ht="15.6" x14ac:dyDescent="0.3">
      <c r="B17" s="30">
        <v>4</v>
      </c>
      <c r="C17" s="29" t="s">
        <v>64</v>
      </c>
      <c r="D17" s="36"/>
      <c r="E17" s="35"/>
    </row>
    <row r="18" spans="2:5" ht="15.6" x14ac:dyDescent="0.3">
      <c r="B18" s="34">
        <v>5</v>
      </c>
      <c r="C18" s="43" t="s">
        <v>65</v>
      </c>
      <c r="D18" s="32"/>
      <c r="E18" s="31"/>
    </row>
    <row r="19" spans="2:5" ht="15.6" x14ac:dyDescent="0.3">
      <c r="B19" s="30">
        <v>6</v>
      </c>
      <c r="C19" s="29" t="s">
        <v>66</v>
      </c>
      <c r="D19" s="36"/>
      <c r="E19" s="35"/>
    </row>
    <row r="20" spans="2:5" x14ac:dyDescent="0.3">
      <c r="B20" s="34">
        <v>7</v>
      </c>
      <c r="C20" s="43" t="s">
        <v>67</v>
      </c>
      <c r="D20" s="32" t="s">
        <v>102</v>
      </c>
      <c r="E20" s="32">
        <v>0</v>
      </c>
    </row>
    <row r="21" spans="2:5" x14ac:dyDescent="0.3">
      <c r="B21" s="30">
        <v>8</v>
      </c>
      <c r="C21" s="29" t="s">
        <v>68</v>
      </c>
      <c r="D21" s="36"/>
      <c r="E21" s="36"/>
    </row>
    <row r="22" spans="2:5" x14ac:dyDescent="0.3">
      <c r="B22" s="34">
        <v>9</v>
      </c>
      <c r="C22" s="43" t="s">
        <v>70</v>
      </c>
      <c r="D22" s="32"/>
      <c r="E22" s="32"/>
    </row>
    <row r="23" spans="2:5" x14ac:dyDescent="0.3">
      <c r="B23" s="30">
        <v>10</v>
      </c>
      <c r="C23" s="29" t="s">
        <v>72</v>
      </c>
      <c r="D23" s="36"/>
      <c r="E23" s="36"/>
    </row>
    <row r="24" spans="2:5" x14ac:dyDescent="0.3">
      <c r="B24" s="34">
        <v>11</v>
      </c>
      <c r="C24" s="43" t="s">
        <v>73</v>
      </c>
      <c r="D24" s="32" t="s">
        <v>71</v>
      </c>
      <c r="E24" s="32">
        <v>0</v>
      </c>
    </row>
    <row r="25" spans="2:5" x14ac:dyDescent="0.3">
      <c r="B25" s="30">
        <v>12</v>
      </c>
      <c r="C25" s="29" t="s">
        <v>74</v>
      </c>
      <c r="D25" s="36" t="s">
        <v>102</v>
      </c>
      <c r="E25" s="36">
        <v>0</v>
      </c>
    </row>
    <row r="26" spans="2:5" x14ac:dyDescent="0.3">
      <c r="B26" s="34">
        <v>13</v>
      </c>
      <c r="C26" s="43" t="s">
        <v>75</v>
      </c>
      <c r="D26" s="32"/>
      <c r="E26" s="32"/>
    </row>
    <row r="27" spans="2:5" x14ac:dyDescent="0.3">
      <c r="B27" s="30">
        <v>14</v>
      </c>
      <c r="C27" s="29" t="s">
        <v>76</v>
      </c>
      <c r="D27" s="36" t="s">
        <v>102</v>
      </c>
      <c r="E27" s="36">
        <v>0</v>
      </c>
    </row>
    <row r="28" spans="2:5" x14ac:dyDescent="0.3">
      <c r="B28" s="34">
        <v>15</v>
      </c>
      <c r="C28" s="43" t="s">
        <v>77</v>
      </c>
      <c r="D28" s="32" t="s">
        <v>71</v>
      </c>
      <c r="E28" s="32">
        <v>0</v>
      </c>
    </row>
    <row r="29" spans="2:5" x14ac:dyDescent="0.3">
      <c r="B29" s="30">
        <v>16</v>
      </c>
      <c r="C29" s="29" t="s">
        <v>78</v>
      </c>
      <c r="D29" s="36"/>
      <c r="E29" s="36"/>
    </row>
    <row r="30" spans="2:5" x14ac:dyDescent="0.3">
      <c r="B30" s="34">
        <v>17</v>
      </c>
      <c r="C30" s="43" t="s">
        <v>79</v>
      </c>
      <c r="D30" s="32" t="s">
        <v>102</v>
      </c>
      <c r="E30" s="32">
        <v>0</v>
      </c>
    </row>
    <row r="31" spans="2:5" x14ac:dyDescent="0.3">
      <c r="B31" s="30">
        <v>18</v>
      </c>
      <c r="C31" s="29" t="s">
        <v>80</v>
      </c>
      <c r="D31" s="36"/>
      <c r="E31" s="36"/>
    </row>
    <row r="32" spans="2:5" x14ac:dyDescent="0.3">
      <c r="B32" s="34">
        <v>19</v>
      </c>
      <c r="C32" s="43" t="s">
        <v>81</v>
      </c>
      <c r="D32" s="32" t="s">
        <v>102</v>
      </c>
      <c r="E32" s="32">
        <v>0</v>
      </c>
    </row>
    <row r="33" spans="2:5" x14ac:dyDescent="0.3">
      <c r="B33" s="30">
        <v>20</v>
      </c>
      <c r="C33" s="29" t="s">
        <v>82</v>
      </c>
      <c r="D33" s="36"/>
      <c r="E33" s="36"/>
    </row>
    <row r="34" spans="2:5" x14ac:dyDescent="0.3">
      <c r="B34" s="34">
        <v>21</v>
      </c>
      <c r="C34" s="43" t="s">
        <v>83</v>
      </c>
      <c r="D34" s="32" t="s">
        <v>69</v>
      </c>
      <c r="E34" s="32">
        <v>0</v>
      </c>
    </row>
    <row r="35" spans="2:5" x14ac:dyDescent="0.3">
      <c r="B35" s="30">
        <v>22</v>
      </c>
      <c r="C35" s="29" t="s">
        <v>84</v>
      </c>
      <c r="D35" s="36"/>
      <c r="E35" s="36"/>
    </row>
    <row r="36" spans="2:5" x14ac:dyDescent="0.3">
      <c r="B36" s="34">
        <v>23</v>
      </c>
      <c r="C36" s="43" t="s">
        <v>85</v>
      </c>
      <c r="D36" s="32"/>
      <c r="E36" s="32"/>
    </row>
    <row r="37" spans="2:5" ht="15.6" x14ac:dyDescent="0.3">
      <c r="B37" s="30" t="s">
        <v>86</v>
      </c>
      <c r="C37" s="29"/>
      <c r="D37" s="28" t="s">
        <v>87</v>
      </c>
      <c r="E37" s="27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2020-03-09T12:45:03Z</dcterms:modified>
</cp:coreProperties>
</file>